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1070" firstSheet="6" activeTab="7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37" r:id="rId7"/>
    <sheet name="2" sheetId="35" r:id="rId8"/>
    <sheet name="3" sheetId="34" r:id="rId9"/>
    <sheet name="4" sheetId="26" r:id="rId10"/>
    <sheet name="5" sheetId="27" r:id="rId11"/>
    <sheet name="6" sheetId="33" r:id="rId12"/>
    <sheet name="7" sheetId="25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Print_Titles" localSheetId="6">'1'!$8:$9</definedName>
    <definedName name="_xlnm.Print_Titles" localSheetId="1">'1889-п'!$A$6:$IV$6</definedName>
    <definedName name="_xlnm.Print_Titles" localSheetId="2">'1972-п'!$6:$6</definedName>
    <definedName name="_xlnm.Print_Titles" localSheetId="7">'2'!$8:$9</definedName>
    <definedName name="_xlnm.Print_Titles" localSheetId="9">'4'!$12:$13</definedName>
    <definedName name="_xlnm.Print_Titles" localSheetId="11">'6'!$10:$12</definedName>
    <definedName name="_xlnm.Print_Titles" localSheetId="12">'7'!$12:$14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'1'!$A$1:$J$35</definedName>
    <definedName name="_xlnm.Print_Area" localSheetId="1">'1889-п'!$A$1:$J$24</definedName>
    <definedName name="_xlnm.Print_Area" localSheetId="2">'1972-п'!$A$1:$J$22</definedName>
    <definedName name="_xlnm.Print_Area" localSheetId="7">'2'!$A$1:$H$55</definedName>
    <definedName name="_xlnm.Print_Area" localSheetId="9">'4'!$A$1:$H$28</definedName>
    <definedName name="_xlnm.Print_Area" localSheetId="10">'5'!$A$1:$K$74</definedName>
    <definedName name="_xlnm.Print_Area" localSheetId="11">'6'!$A$1:$G$22</definedName>
    <definedName name="_xlnm.Print_Area" localSheetId="12">'7'!$A$1:$F$67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25725"/>
</workbook>
</file>

<file path=xl/calcChain.xml><?xml version="1.0" encoding="utf-8"?>
<calcChain xmlns="http://schemas.openxmlformats.org/spreadsheetml/2006/main">
  <c r="A11" i="37"/>
  <c r="B11"/>
  <c r="C11"/>
  <c r="A12"/>
  <c r="B12"/>
  <c r="C12"/>
  <c r="F12"/>
  <c r="G12"/>
  <c r="H12"/>
  <c r="I12"/>
  <c r="J12"/>
  <c r="A15"/>
  <c r="B15"/>
  <c r="C15"/>
  <c r="A16"/>
  <c r="B16"/>
  <c r="C16"/>
  <c r="F16"/>
  <c r="G16"/>
  <c r="H16"/>
  <c r="I16"/>
  <c r="J16"/>
  <c r="A19"/>
  <c r="B19"/>
  <c r="C19"/>
  <c r="B21"/>
  <c r="B22"/>
  <c r="C22"/>
  <c r="F22"/>
  <c r="G22"/>
  <c r="H22"/>
  <c r="I22"/>
  <c r="J22"/>
  <c r="B25"/>
  <c r="C25"/>
  <c r="B26"/>
  <c r="C26"/>
  <c r="F26"/>
  <c r="G26"/>
  <c r="H26"/>
  <c r="I26"/>
  <c r="J26"/>
  <c r="B28"/>
  <c r="C28"/>
  <c r="F29"/>
  <c r="G29"/>
  <c r="H29"/>
  <c r="I29"/>
  <c r="J29"/>
  <c r="B30"/>
  <c r="F30"/>
  <c r="G30"/>
  <c r="G28" s="1"/>
  <c r="H30"/>
  <c r="I30"/>
  <c r="I28" s="1"/>
  <c r="J30"/>
  <c r="B31"/>
  <c r="C31"/>
  <c r="D36"/>
  <c r="J28" l="1"/>
  <c r="H28"/>
  <c r="F28"/>
  <c r="H20" i="27" l="1"/>
  <c r="H22"/>
  <c r="E36" i="25"/>
  <c r="F36"/>
  <c r="D36"/>
  <c r="H57" i="27" l="1"/>
  <c r="I57"/>
  <c r="J57"/>
  <c r="H21"/>
  <c r="H19" s="1"/>
  <c r="E43" i="25"/>
  <c r="F43"/>
  <c r="D43"/>
  <c r="J22" i="27"/>
  <c r="I22"/>
  <c r="J21"/>
  <c r="I21"/>
  <c r="H16" l="1"/>
  <c r="K50"/>
  <c r="K51"/>
  <c r="K52"/>
  <c r="K53"/>
  <c r="C40" i="25" l="1"/>
  <c r="H56" i="27"/>
  <c r="H15" s="1"/>
  <c r="H14" s="1"/>
  <c r="H18" l="1"/>
  <c r="K66" l="1"/>
  <c r="K67"/>
  <c r="K62"/>
  <c r="K63"/>
  <c r="K64"/>
  <c r="K65"/>
  <c r="D20" i="25" l="1"/>
  <c r="D22"/>
  <c r="D31"/>
  <c r="D29" l="1"/>
  <c r="D19" s="1"/>
  <c r="I16" i="27" l="1"/>
  <c r="J16"/>
  <c r="H54" l="1"/>
  <c r="K48"/>
  <c r="K49"/>
  <c r="K46"/>
  <c r="I20"/>
  <c r="J20"/>
  <c r="I56"/>
  <c r="I54" s="1"/>
  <c r="J56"/>
  <c r="J54" s="1"/>
  <c r="K23"/>
  <c r="K24"/>
  <c r="K25"/>
  <c r="K26"/>
  <c r="K27"/>
  <c r="K28"/>
  <c r="K29"/>
  <c r="K30"/>
  <c r="K32"/>
  <c r="K33"/>
  <c r="K34"/>
  <c r="K35"/>
  <c r="K36"/>
  <c r="K37"/>
  <c r="K38"/>
  <c r="K39"/>
  <c r="K40"/>
  <c r="K41"/>
  <c r="K42"/>
  <c r="K43"/>
  <c r="K44"/>
  <c r="K45"/>
  <c r="K47"/>
  <c r="K58"/>
  <c r="K59"/>
  <c r="K60"/>
  <c r="K61"/>
  <c r="K68"/>
  <c r="K69"/>
  <c r="D14" i="26"/>
  <c r="E14"/>
  <c r="C14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I18" i="27" l="1"/>
  <c r="I19"/>
  <c r="I15"/>
  <c r="I14" s="1"/>
  <c r="J18"/>
  <c r="J19"/>
  <c r="J15"/>
  <c r="J14" s="1"/>
  <c r="H13"/>
  <c r="K57"/>
  <c r="K54"/>
  <c r="K31"/>
  <c r="K17"/>
  <c r="G14" i="26"/>
  <c r="K21" i="27"/>
  <c r="K56"/>
  <c r="D16" i="25"/>
  <c r="I55" i="27"/>
  <c r="J55"/>
  <c r="E16" i="25"/>
  <c r="F16"/>
  <c r="E41"/>
  <c r="F41"/>
  <c r="D41"/>
  <c r="E39"/>
  <c r="F39"/>
  <c r="E33"/>
  <c r="E23" s="1"/>
  <c r="F33"/>
  <c r="F23" s="1"/>
  <c r="D33"/>
  <c r="D23" s="1"/>
  <c r="E31"/>
  <c r="F31"/>
  <c r="E29"/>
  <c r="F29"/>
  <c r="E21"/>
  <c r="F21"/>
  <c r="K20" i="27"/>
  <c r="E35" i="25" l="1"/>
  <c r="C39"/>
  <c r="K19" i="27"/>
  <c r="J13"/>
  <c r="I13"/>
  <c r="F35" i="25"/>
  <c r="D35"/>
  <c r="D21"/>
  <c r="D15" s="1"/>
  <c r="H14" i="26"/>
  <c r="H55" i="27"/>
  <c r="K55" s="1"/>
  <c r="E19" i="25"/>
  <c r="E15" s="1"/>
  <c r="K22" i="27"/>
  <c r="F19" i="25"/>
  <c r="F15" s="1"/>
  <c r="E25"/>
  <c r="D25"/>
  <c r="F25"/>
  <c r="C27"/>
  <c r="C29"/>
  <c r="C30"/>
  <c r="C32"/>
  <c r="C34"/>
  <c r="C36"/>
  <c r="C37"/>
  <c r="C42"/>
  <c r="C44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K16" i="27" l="1"/>
  <c r="F14" i="26"/>
  <c r="K18" i="27"/>
  <c r="E45" i="25"/>
  <c r="F45"/>
  <c r="C43" l="1"/>
  <c r="C26"/>
  <c r="C16" l="1"/>
  <c r="C41"/>
  <c r="C31"/>
  <c r="C19"/>
  <c r="C24"/>
  <c r="C22"/>
  <c r="C20"/>
  <c r="C18"/>
  <c r="C17"/>
  <c r="D45"/>
  <c r="C45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K15" i="27" l="1"/>
  <c r="K14" s="1"/>
  <c r="C21" i="25"/>
  <c r="C23"/>
  <c r="C33"/>
  <c r="C35"/>
  <c r="C25"/>
  <c r="C15"/>
  <c r="K13" i="27" l="1"/>
  <c r="D23" i="23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M39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G39"/>
  <c r="G38" s="1"/>
  <c r="F39"/>
  <c r="N39" s="1"/>
  <c r="N38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S55" l="1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Y24"/>
  <c r="Y30" s="1"/>
  <c r="X31" s="1"/>
  <c r="K44"/>
  <c r="X66"/>
  <c r="L44"/>
  <c r="S44" s="1"/>
  <c r="J44"/>
  <c r="W31"/>
  <c r="W32"/>
  <c r="X32"/>
  <c r="L38"/>
  <c r="S38" s="1"/>
  <c r="S39"/>
  <c r="W34" l="1"/>
  <c r="X34"/>
</calcChain>
</file>

<file path=xl/comments1.xml><?xml version="1.0" encoding="utf-8"?>
<comments xmlns="http://schemas.openxmlformats.org/spreadsheetml/2006/main">
  <authors>
    <author>1</author>
  </authors>
  <commentLis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по строке 15 столбцов 5+6+7
отчет 1-ФК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отчет 1 ФК стр 33 столбец 11
</t>
        </r>
      </text>
    </comment>
  </commentList>
</comments>
</file>

<file path=xl/sharedStrings.xml><?xml version="1.0" encoding="utf-8"?>
<sst xmlns="http://schemas.openxmlformats.org/spreadsheetml/2006/main" count="1066" uniqueCount="386">
  <si>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</si>
  <si>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</si>
  <si>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</si>
  <si>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</si>
  <si>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</si>
  <si>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</si>
  <si>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</si>
  <si>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</si>
  <si>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</si>
  <si>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</si>
  <si>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</si>
  <si>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</si>
  <si>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</si>
  <si>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</si>
  <si>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</si>
  <si>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</si>
  <si>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</si>
  <si>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</si>
  <si>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</si>
  <si>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</si>
  <si>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</si>
  <si>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</si>
  <si>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</si>
  <si>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</si>
  <si>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</si>
  <si>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</si>
  <si>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</si>
  <si>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</si>
  <si>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</si>
  <si>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</si>
  <si>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</si>
  <si>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</si>
  <si>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</si>
  <si>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</si>
  <si>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</si>
  <si>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</si>
  <si>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</si>
  <si>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</si>
  <si>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</si>
  <si>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</si>
  <si>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</si>
  <si>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</si>
  <si>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</si>
  <si>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</si>
  <si>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</si>
  <si>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</si>
  <si>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</si>
  <si>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</si>
  <si>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</si>
  <si>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</si>
  <si>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</si>
  <si>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</si>
  <si>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</si>
  <si>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</si>
  <si>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</si>
  <si>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</si>
  <si>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</si>
  <si>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</si>
  <si>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</si>
  <si>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</si>
  <si>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</si>
  <si>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</si>
  <si>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</si>
  <si>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</si>
  <si>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</si>
  <si>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</si>
  <si>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</si>
  <si>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</si>
  <si>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</si>
  <si>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</si>
  <si>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</si>
  <si>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</si>
  <si>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</si>
  <si>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</si>
  <si>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</si>
  <si>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</si>
  <si>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</si>
  <si>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</si>
  <si>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</si>
  <si>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</si>
  <si>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</si>
  <si>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</si>
  <si>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</si>
  <si>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</si>
  <si>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</si>
  <si>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</si>
  <si>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</si>
  <si>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</si>
  <si>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</si>
  <si>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</si>
  <si>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</si>
  <si>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</si>
  <si>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</si>
  <si>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</si>
  <si>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</si>
  <si>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</si>
  <si>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</si>
  <si>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</si>
  <si>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</si>
  <si>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</si>
  <si>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</si>
  <si>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</si>
  <si>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</si>
  <si>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</si>
  <si>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</si>
  <si>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</si>
  <si>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</si>
  <si>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</si>
  <si>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</si>
  <si>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</si>
  <si>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</si>
  <si>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</si>
  <si>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</si>
  <si>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</si>
  <si>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</si>
  <si>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</si>
  <si>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</si>
  <si>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</si>
  <si>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</si>
  <si>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</si>
  <si>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</si>
  <si>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</si>
  <si>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</si>
  <si>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</si>
  <si>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</si>
  <si>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</si>
  <si>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</si>
  <si>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</si>
  <si>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</si>
  <si>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</si>
  <si>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</si>
  <si>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</si>
  <si>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</si>
  <si>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</si>
  <si>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</si>
  <si>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</si>
  <si>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</si>
  <si>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</si>
  <si>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</si>
  <si>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</si>
  <si>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</si>
  <si>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</si>
  <si>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</si>
  <si>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</si>
  <si>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</si>
  <si>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</si>
  <si>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</si>
  <si>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</si>
  <si>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</si>
  <si>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</si>
  <si>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</si>
  <si>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</si>
  <si>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</si>
  <si>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</si>
  <si>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</si>
  <si>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</si>
  <si>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</si>
  <si>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</si>
  <si>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</si>
  <si>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</si>
  <si>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</si>
  <si>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</si>
  <si>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</si>
  <si>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</si>
  <si>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</si>
  <si>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</si>
  <si>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</si>
  <si>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</si>
  <si>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</si>
  <si>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</si>
  <si>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</si>
  <si>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</si>
  <si>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</si>
  <si>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</si>
  <si>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</si>
  <si>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</si>
  <si>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</si>
  <si>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</si>
  <si>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</si>
  <si>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</si>
  <si>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</si>
  <si>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</si>
  <si>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</si>
  <si>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</si>
  <si>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</si>
  <si>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</si>
  <si>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</si>
  <si>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</si>
  <si>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</si>
  <si>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</si>
  <si>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</si>
  <si>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</si>
  <si>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</si>
  <si>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</si>
  <si>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</si>
  <si>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</si>
  <si>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</si>
  <si>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</si>
  <si>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</si>
  <si>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</si>
  <si>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</si>
  <si>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</si>
  <si>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</si>
  <si>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</si>
  <si>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</si>
  <si>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</si>
  <si>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</si>
  <si>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</si>
  <si>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</si>
  <si>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</si>
  <si>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</si>
  <si>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</si>
  <si>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</si>
  <si>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</si>
  <si>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</si>
  <si>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</si>
  <si>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</si>
  <si>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</si>
  <si>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</si>
  <si>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</si>
  <si>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</si>
  <si>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</si>
  <si>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</si>
  <si>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</si>
  <si>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</si>
  <si>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</si>
  <si>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</si>
  <si>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</si>
  <si>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</si>
  <si>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</si>
  <si>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</si>
  <si>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</si>
  <si>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</si>
  <si>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</si>
  <si>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</si>
  <si>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</si>
  <si>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</si>
  <si>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</si>
  <si>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</si>
  <si>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</si>
  <si>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</si>
  <si>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</si>
  <si>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</si>
  <si>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</si>
  <si>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</si>
  <si>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</si>
  <si>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</si>
  <si>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</si>
  <si>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</si>
  <si>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</si>
  <si>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</si>
  <si>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</si>
  <si>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</si>
  <si>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</si>
  <si>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</si>
  <si>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</si>
  <si>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</si>
  <si>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</si>
  <si>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</si>
  <si>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</si>
  <si>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</si>
  <si>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</si>
  <si>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</si>
  <si>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</si>
  <si>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</si>
  <si>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</si>
  <si>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</si>
  <si>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</si>
  <si>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</si>
  <si>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</si>
  <si>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</si>
  <si>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</si>
  <si>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</si>
  <si>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</si>
  <si>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</si>
  <si>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</si>
  <si>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</si>
  <si>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</si>
  <si>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</si>
  <si>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</si>
  <si>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</si>
  <si>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</si>
  <si>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</si>
  <si>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</si>
  <si>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</si>
  <si>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</si>
  <si>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</si>
  <si>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</si>
  <si>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</si>
  <si>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</si>
  <si>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</si>
  <si>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</si>
  <si>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</si>
  <si>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</si>
  <si>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</si>
  <si>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</si>
  <si>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</si>
  <si>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</si>
  <si>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</si>
  <si>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0510000810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</si>
  <si>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</si>
  <si>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</si>
  <si>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</si>
  <si>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</si>
  <si>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</si>
  <si>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000</t>
  </si>
  <si>
    <t>0000</t>
  </si>
  <si>
    <t>0000000000</t>
  </si>
  <si>
    <t>Ведущий специалист отдела спорта</t>
  </si>
  <si>
    <t>Л.Б. Стариков</t>
  </si>
  <si>
    <t>0520010210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</si>
  <si>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</si>
  <si>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</si>
  <si>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</si>
  <si>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</si>
  <si>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</si>
  <si>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Средства на повышение размеров оплаты труда отдельным категориям работников бюджетной сферы края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</si>
  <si>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</si>
  <si>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</si>
  <si>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</si>
  <si>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</si>
  <si>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</si>
  <si>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</si>
  <si>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</si>
  <si>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1101</t>
  </si>
  <si>
    <t>Мероприятие 3 Расширение сети для создания центра ГТО</t>
  </si>
  <si>
    <t>Мероприятие 1.5. Организация и проведение традиционного легкоатлетического пробега "Назаровское кольцо", посвященного Дню Великой Победы</t>
  </si>
  <si>
    <t>Мероприятие 1.12. Организация и проведение открытого турнира по боксу "Новогодний приз"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</si>
  <si>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</si>
  <si>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</si>
  <si>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Мероприятие 1.3. Организация и проведение спартакиады среди клубов по месту жительства</t>
  </si>
  <si>
    <t>Мероприятие 1.4. Участие в краевой спартакиаде среди людей с ограниченными возможностями</t>
  </si>
  <si>
    <t>Мероприятия 1.6.  Организация работы клубов по месту жительства (заработная плата инструкторам клубов, по соглашению)</t>
  </si>
  <si>
    <t>Мероприятия 1.7.  Участие сборной команды города в зимних спортивных играх "Олимпийская зима Красноярья"</t>
  </si>
  <si>
    <t>Мероприятие 1.8.  Участие сборной команды города в Спартакиаде допризывной молодежи среди городских округов Красноярского края</t>
  </si>
  <si>
    <t>Мероприятие 1.9. Участие сборной команды города в Спартакиаде среди ветеранов Красноярского края</t>
  </si>
  <si>
    <t>Мероприятие 1.10. Участие в Чемпионате, Первенстве и Кубке Красноярского края по мини-футболу</t>
  </si>
  <si>
    <t>Мероприятие 1.11. Организация и проведение регионального турнира по мини футболу на призы главы города Назарово</t>
  </si>
  <si>
    <t>Муниципальная программа "Развитие физической культуры и спорта в городе Назарово" на 2018 год и плановый период 2019-2020 годы.</t>
  </si>
  <si>
    <t xml:space="preserve">Приложение </t>
  </si>
  <si>
    <t>"Развитие физической культуры и спорта в городе Назарово" на 2018 год и плановый период 2019-2020 годы.</t>
  </si>
  <si>
    <t xml:space="preserve">Приложение                                                               к постановлению администрации   от __.___.2017  № ________          </t>
  </si>
  <si>
    <t xml:space="preserve">Приложение                                                              к постановлению администрации   от __.___.2017  № ________          </t>
  </si>
  <si>
    <t xml:space="preserve">Приложение                                                                к постановлению администрации   от __.___.2017  № ________          </t>
  </si>
  <si>
    <t>Наименование услуги (работы) и ее содержание: Услуга по предоставлению дополнительного образования в МАУ  «СШ» г. Назарово</t>
  </si>
  <si>
    <t>Наименование услуги (работы) и ее содержание: Услуга по предоставлению дополнительного образования в МАУ "СШОР" г. Назарово</t>
  </si>
  <si>
    <t>1103</t>
  </si>
  <si>
    <t>СШОР</t>
  </si>
  <si>
    <t>Предоставление дополнительного образования в МАУ ДО "СШОР" г. Назарово Красноярского края</t>
  </si>
  <si>
    <t>СШ</t>
  </si>
  <si>
    <t>Мероприятие. Предоставление дополнительного образования в МАУ ДО "СШ" г. Назарово Красноярского края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</si>
  <si>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</si>
  <si>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</si>
  <si>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</si>
  <si>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</si>
  <si>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</si>
  <si>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Предоставление дополнительного образования в МАУ ДО "СШ" г. Назарово Красноярского края</t>
  </si>
  <si>
    <t>Реализация краевой субсидии</t>
  </si>
  <si>
    <t>Увеличение участников официальных мероприятий в  области ФК и С</t>
  </si>
  <si>
    <t>Сокращение участников официальных мероприятий в  области ФК и С</t>
  </si>
  <si>
    <t>Выполнение МЗ в полном объеме</t>
  </si>
  <si>
    <t>Не Выполнение МЗ в полном объеме</t>
  </si>
  <si>
    <t>На 800 тыс.р.</t>
  </si>
  <si>
    <t>На 1800 тыс.р.</t>
  </si>
  <si>
    <t>Возврат денежных средств краевой субсидии</t>
  </si>
  <si>
    <t>Увеличение доли занимающихся ФК и С</t>
  </si>
  <si>
    <t>Сокращение 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</si>
  <si>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</si>
  <si>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</si>
  <si>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</si>
  <si>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</si>
  <si>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</si>
  <si>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Увеличение участников официальных мероприятий в  области ФК и С не менее 50 человек</t>
  </si>
  <si>
    <t>Показатель 1.4 Численность населения систематически занимающихся ФК и С</t>
  </si>
  <si>
    <t>Показатель 2.1 Удельный вес занимающихся в группах СС и ВСМ, а также имеющих звания и разряды по игровым видам спорта</t>
  </si>
  <si>
    <t>Мероприятие Внесение изменений в рабочую и сметную документацию "Физкультурно-спортивный центр в г. Назарово"</t>
  </si>
  <si>
    <t xml:space="preserve"> Приложение к муниципальной программе 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</si>
  <si>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</si>
  <si>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</si>
  <si>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</si>
  <si>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</si>
  <si>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численность населения от 3 до 79 на начало года</t>
  </si>
  <si>
    <t>численность сист занимающихся</t>
  </si>
  <si>
    <t>Сведенья 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</si>
  <si>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 xml:space="preserve">"Развитие физической культуры и спорта в городе Назарово" на 2018 год </t>
  </si>
  <si>
    <t>и плановый период 2019-2020 годы.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</si>
</sst>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"/>
  </numFmts>
  <fonts count="4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22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8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/>
    <xf numFmtId="0" fontId="10" fillId="0" borderId="0" xfId="0" applyFont="1" applyAlignment="1">
      <alignment wrapText="1"/>
    </xf>
    <xf numFmtId="49" fontId="7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2" fillId="0" borderId="0" xfId="0" applyFont="1"/>
    <xf numFmtId="0" fontId="7" fillId="2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/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7" fillId="0" borderId="17" xfId="2" applyFont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2" fillId="3" borderId="16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0" xfId="1" applyFont="1" applyFill="1" applyAlignment="1">
      <alignment horizontal="left" vertical="center" wrapText="1"/>
    </xf>
    <xf numFmtId="0" fontId="24" fillId="5" borderId="1" xfId="1" applyFont="1" applyFill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left" vertical="center"/>
    </xf>
    <xf numFmtId="0" fontId="23" fillId="3" borderId="16" xfId="1" applyFont="1" applyFill="1" applyBorder="1" applyAlignment="1">
      <alignment horizontal="left" vertical="center"/>
    </xf>
    <xf numFmtId="0" fontId="23" fillId="3" borderId="1" xfId="1" applyFont="1" applyFill="1" applyBorder="1" applyAlignment="1">
      <alignment horizontal="left" vertical="center"/>
    </xf>
    <xf numFmtId="0" fontId="23" fillId="3" borderId="0" xfId="1" applyFont="1" applyFill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165" fontId="26" fillId="5" borderId="1" xfId="1" applyNumberFormat="1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left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165" fontId="26" fillId="3" borderId="1" xfId="1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left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6" fillId="9" borderId="1" xfId="1" applyNumberFormat="1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165" fontId="14" fillId="4" borderId="1" xfId="2" applyNumberFormat="1" applyFont="1" applyFill="1" applyBorder="1" applyAlignment="1">
      <alignment horizontal="center" vertical="center" wrapText="1"/>
    </xf>
    <xf numFmtId="2" fontId="12" fillId="3" borderId="16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0" fontId="12" fillId="10" borderId="1" xfId="2" applyFont="1" applyFill="1" applyBorder="1" applyAlignment="1">
      <alignment horizontal="center" vertical="center" wrapText="1"/>
    </xf>
    <xf numFmtId="0" fontId="14" fillId="10" borderId="1" xfId="2" applyFont="1" applyFill="1" applyBorder="1" applyAlignment="1">
      <alignment horizontal="left" vertical="center" wrapText="1"/>
    </xf>
    <xf numFmtId="0" fontId="14" fillId="10" borderId="1" xfId="2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vertical="center" wrapText="1"/>
    </xf>
    <xf numFmtId="0" fontId="27" fillId="10" borderId="1" xfId="2" applyFont="1" applyFill="1" applyBorder="1" applyAlignment="1">
      <alignment horizontal="center" vertical="center" wrapText="1"/>
    </xf>
    <xf numFmtId="165" fontId="26" fillId="10" borderId="1" xfId="1" applyNumberFormat="1" applyFont="1" applyFill="1" applyBorder="1" applyAlignment="1">
      <alignment horizontal="center" vertical="center" wrapText="1"/>
    </xf>
    <xf numFmtId="0" fontId="21" fillId="10" borderId="1" xfId="2" applyFont="1" applyFill="1" applyBorder="1" applyAlignment="1">
      <alignment horizontal="left" vertical="center" wrapText="1"/>
    </xf>
    <xf numFmtId="0" fontId="12" fillId="10" borderId="16" xfId="2" applyFont="1" applyFill="1" applyBorder="1" applyAlignment="1">
      <alignment horizontal="center" vertical="center" wrapText="1"/>
    </xf>
    <xf numFmtId="0" fontId="12" fillId="10" borderId="0" xfId="2" applyFont="1" applyFill="1" applyAlignment="1">
      <alignment horizontal="center" vertical="center" wrapText="1"/>
    </xf>
    <xf numFmtId="0" fontId="12" fillId="10" borderId="1" xfId="2" applyFont="1" applyFill="1" applyBorder="1" applyAlignment="1">
      <alignment horizontal="left" vertical="center" wrapText="1"/>
    </xf>
    <xf numFmtId="1" fontId="12" fillId="4" borderId="1" xfId="2" applyNumberFormat="1" applyFont="1" applyFill="1" applyBorder="1" applyAlignment="1">
      <alignment horizontal="center" vertical="center" wrapText="1"/>
    </xf>
    <xf numFmtId="0" fontId="12" fillId="10" borderId="15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2" fontId="8" fillId="9" borderId="1" xfId="2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 wrapText="1"/>
    </xf>
    <xf numFmtId="165" fontId="29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left" vertical="center"/>
    </xf>
    <xf numFmtId="0" fontId="23" fillId="5" borderId="15" xfId="1" applyFont="1" applyFill="1" applyBorder="1" applyAlignment="1">
      <alignment horizontal="left" vertical="center"/>
    </xf>
    <xf numFmtId="0" fontId="7" fillId="3" borderId="15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wrapText="1"/>
    </xf>
    <xf numFmtId="3" fontId="12" fillId="3" borderId="1" xfId="2" applyNumberFormat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wrapText="1"/>
    </xf>
    <xf numFmtId="0" fontId="7" fillId="11" borderId="1" xfId="2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wrapText="1"/>
    </xf>
    <xf numFmtId="2" fontId="8" fillId="4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18" fillId="0" borderId="1" xfId="3" applyNumberFormat="1" applyFont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3" fontId="18" fillId="3" borderId="1" xfId="3" applyNumberFormat="1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1" fontId="7" fillId="11" borderId="1" xfId="2" applyNumberFormat="1" applyFont="1" applyFill="1" applyBorder="1" applyAlignment="1">
      <alignment horizontal="center" vertical="center" wrapText="1"/>
    </xf>
    <xf numFmtId="0" fontId="7" fillId="9" borderId="0" xfId="2" applyFont="1" applyFill="1" applyAlignment="1">
      <alignment wrapText="1"/>
    </xf>
    <xf numFmtId="3" fontId="7" fillId="3" borderId="1" xfId="2" applyNumberFormat="1" applyFont="1" applyFill="1" applyBorder="1" applyAlignment="1">
      <alignment wrapText="1"/>
    </xf>
    <xf numFmtId="0" fontId="7" fillId="12" borderId="1" xfId="2" applyFont="1" applyFill="1" applyBorder="1" applyAlignment="1">
      <alignment horizontal="center" vertical="center" wrapText="1"/>
    </xf>
    <xf numFmtId="1" fontId="8" fillId="3" borderId="1" xfId="2" applyNumberFormat="1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13" borderId="1" xfId="2" applyFont="1" applyFill="1" applyBorder="1" applyAlignment="1">
      <alignment horizontal="center" vertical="center" wrapText="1"/>
    </xf>
    <xf numFmtId="165" fontId="30" fillId="3" borderId="1" xfId="2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19" fillId="5" borderId="1" xfId="3" applyNumberFormat="1" applyFont="1" applyFill="1" applyBorder="1" applyAlignment="1">
      <alignment horizontal="right" vertical="center" wrapText="1"/>
    </xf>
    <xf numFmtId="0" fontId="7" fillId="3" borderId="13" xfId="2" applyFont="1" applyFill="1" applyBorder="1" applyAlignment="1">
      <alignment wrapText="1"/>
    </xf>
    <xf numFmtId="0" fontId="12" fillId="3" borderId="1" xfId="2" applyFont="1" applyFill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/>
    </xf>
    <xf numFmtId="166" fontId="7" fillId="3" borderId="1" xfId="2" applyNumberFormat="1" applyFont="1" applyFill="1" applyBorder="1" applyAlignment="1">
      <alignment horizontal="center" vertical="center"/>
    </xf>
    <xf numFmtId="166" fontId="7" fillId="4" borderId="1" xfId="2" applyNumberFormat="1" applyFont="1" applyFill="1" applyBorder="1" applyAlignment="1">
      <alignment horizontal="center" vertical="center"/>
    </xf>
    <xf numFmtId="4" fontId="7" fillId="3" borderId="1" xfId="2" applyNumberFormat="1" applyFont="1" applyFill="1" applyBorder="1" applyAlignment="1">
      <alignment horizontal="center" vertical="center"/>
    </xf>
    <xf numFmtId="165" fontId="26" fillId="14" borderId="1" xfId="1" applyNumberFormat="1" applyFont="1" applyFill="1" applyBorder="1" applyAlignment="1">
      <alignment horizontal="center" vertical="center" wrapText="1"/>
    </xf>
    <xf numFmtId="0" fontId="7" fillId="9" borderId="15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wrapText="1"/>
    </xf>
    <xf numFmtId="0" fontId="12" fillId="9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wrapText="1"/>
    </xf>
    <xf numFmtId="0" fontId="7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/>
    <xf numFmtId="0" fontId="10" fillId="5" borderId="1" xfId="2" applyFont="1" applyFill="1" applyBorder="1"/>
    <xf numFmtId="0" fontId="10" fillId="5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left" vertical="center"/>
    </xf>
    <xf numFmtId="0" fontId="10" fillId="3" borderId="0" xfId="2" applyFont="1" applyFill="1"/>
    <xf numFmtId="0" fontId="12" fillId="3" borderId="1" xfId="2" applyFont="1" applyFill="1" applyBorder="1"/>
    <xf numFmtId="1" fontId="7" fillId="3" borderId="1" xfId="2" applyNumberFormat="1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3" borderId="1" xfId="2" applyFont="1" applyFill="1" applyBorder="1"/>
    <xf numFmtId="0" fontId="10" fillId="9" borderId="0" xfId="2" applyFont="1" applyFill="1"/>
    <xf numFmtId="165" fontId="12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>
      <alignment horizontal="center" vertical="center"/>
    </xf>
    <xf numFmtId="2" fontId="12" fillId="3" borderId="0" xfId="1" applyNumberFormat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/>
    </xf>
    <xf numFmtId="0" fontId="14" fillId="0" borderId="0" xfId="1" applyFont="1" applyAlignment="1">
      <alignment horizontal="center" wrapText="1"/>
    </xf>
    <xf numFmtId="2" fontId="31" fillId="0" borderId="1" xfId="2" applyNumberFormat="1" applyFont="1" applyBorder="1" applyAlignment="1">
      <alignment horizontal="center"/>
    </xf>
    <xf numFmtId="0" fontId="32" fillId="3" borderId="1" xfId="2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3" borderId="0" xfId="2" applyNumberFormat="1" applyFont="1" applyFill="1"/>
    <xf numFmtId="0" fontId="10" fillId="3" borderId="0" xfId="2" applyFont="1" applyFill="1" applyAlignment="1">
      <alignment vertical="top"/>
    </xf>
    <xf numFmtId="0" fontId="10" fillId="3" borderId="0" xfId="2" applyFont="1" applyFill="1" applyBorder="1" applyAlignment="1">
      <alignment horizontal="left" vertical="top" wrapText="1"/>
    </xf>
    <xf numFmtId="165" fontId="10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32" fillId="3" borderId="9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2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165" fontId="10" fillId="3" borderId="1" xfId="2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1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0" fillId="4" borderId="15" xfId="2" applyNumberFormat="1" applyFont="1" applyFill="1" applyBorder="1" applyAlignment="1">
      <alignment horizontal="center" vertical="center"/>
    </xf>
    <xf numFmtId="165" fontId="10" fillId="4" borderId="15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3" fontId="10" fillId="4" borderId="1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0" xfId="2" applyFont="1" applyFill="1" applyBorder="1" applyAlignment="1">
      <alignment vertical="top" wrapText="1"/>
    </xf>
    <xf numFmtId="166" fontId="10" fillId="3" borderId="1" xfId="2" applyNumberFormat="1" applyFont="1" applyFill="1" applyBorder="1" applyAlignment="1">
      <alignment horizontal="center" vertical="center"/>
    </xf>
    <xf numFmtId="3" fontId="16" fillId="3" borderId="1" xfId="2" applyNumberFormat="1" applyFont="1" applyFill="1" applyBorder="1" applyAlignment="1">
      <alignment horizontal="center" vertical="center"/>
    </xf>
    <xf numFmtId="4" fontId="16" fillId="3" borderId="9" xfId="2" applyNumberFormat="1" applyFont="1" applyFill="1" applyBorder="1" applyAlignment="1">
      <alignment horizontal="center" vertical="center"/>
    </xf>
    <xf numFmtId="0" fontId="10" fillId="3" borderId="15" xfId="2" applyFont="1" applyFill="1" applyBorder="1" applyAlignment="1">
      <alignment horizontal="center" vertical="top" wrapText="1"/>
    </xf>
    <xf numFmtId="166" fontId="16" fillId="3" borderId="1" xfId="2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horizontal="left" wrapText="1"/>
    </xf>
    <xf numFmtId="0" fontId="10" fillId="3" borderId="0" xfId="0" applyFont="1" applyFill="1" applyAlignment="1">
      <alignment wrapText="1"/>
    </xf>
    <xf numFmtId="0" fontId="10" fillId="3" borderId="15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left" vertical="center" wrapText="1"/>
    </xf>
    <xf numFmtId="0" fontId="4" fillId="0" borderId="0" xfId="5"/>
    <xf numFmtId="0" fontId="16" fillId="0" borderId="0" xfId="5" applyFont="1" applyAlignment="1">
      <alignment horizontal="right"/>
    </xf>
    <xf numFmtId="0" fontId="33" fillId="0" borderId="0" xfId="5" applyFont="1" applyAlignment="1"/>
    <xf numFmtId="0" fontId="34" fillId="0" borderId="0" xfId="5" applyFont="1" applyAlignment="1">
      <alignment horizontal="right"/>
    </xf>
    <xf numFmtId="0" fontId="33" fillId="0" borderId="0" xfId="5" applyFont="1" applyAlignment="1">
      <alignment horizontal="center"/>
    </xf>
    <xf numFmtId="0" fontId="34" fillId="0" borderId="1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wrapText="1"/>
    </xf>
    <xf numFmtId="0" fontId="34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center"/>
    </xf>
    <xf numFmtId="0" fontId="16" fillId="0" borderId="1" xfId="5" applyFont="1" applyBorder="1" applyAlignment="1">
      <alignment horizontal="center" vertical="top" wrapText="1"/>
    </xf>
    <xf numFmtId="3" fontId="10" fillId="3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4" fillId="0" borderId="0" xfId="5" applyNumberFormat="1"/>
    <xf numFmtId="0" fontId="16" fillId="0" borderId="1" xfId="5" applyFont="1" applyBorder="1" applyAlignment="1">
      <alignment horizontal="center" vertical="center" wrapText="1"/>
    </xf>
    <xf numFmtId="165" fontId="10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  <xf numFmtId="0" fontId="4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1" xfId="0" applyFont="1" applyBorder="1"/>
    <xf numFmtId="0" fontId="10" fillId="0" borderId="2" xfId="0" applyFont="1" applyBorder="1"/>
    <xf numFmtId="0" fontId="16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49" fontId="12" fillId="0" borderId="0" xfId="0" applyNumberFormat="1" applyFont="1"/>
    <xf numFmtId="164" fontId="10" fillId="0" borderId="10" xfId="0" applyNumberFormat="1" applyFont="1" applyBorder="1"/>
    <xf numFmtId="0" fontId="10" fillId="0" borderId="10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right"/>
    </xf>
    <xf numFmtId="169" fontId="16" fillId="0" borderId="1" xfId="0" applyNumberFormat="1" applyFont="1" applyBorder="1" applyAlignment="1">
      <alignment vertical="center"/>
    </xf>
    <xf numFmtId="0" fontId="16" fillId="3" borderId="0" xfId="6" applyFont="1" applyFill="1"/>
    <xf numFmtId="0" fontId="16" fillId="3" borderId="0" xfId="0" applyFont="1" applyFill="1" applyAlignment="1">
      <alignment horizontal="left"/>
    </xf>
    <xf numFmtId="169" fontId="16" fillId="0" borderId="1" xfId="0" applyNumberFormat="1" applyFont="1" applyBorder="1" applyAlignment="1">
      <alignment horizontal="right"/>
    </xf>
    <xf numFmtId="0" fontId="16" fillId="3" borderId="0" xfId="6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39" fillId="0" borderId="0" xfId="7" applyFont="1"/>
    <xf numFmtId="0" fontId="16" fillId="0" borderId="0" xfId="7" applyFont="1"/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3" fontId="41" fillId="3" borderId="0" xfId="0" applyNumberFormat="1" applyFont="1" applyFill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9" xfId="6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center" vertical="center"/>
    </xf>
    <xf numFmtId="0" fontId="20" fillId="0" borderId="1" xfId="6" applyFont="1" applyBorder="1"/>
    <xf numFmtId="2" fontId="16" fillId="0" borderId="1" xfId="6" applyNumberFormat="1" applyFont="1" applyBorder="1" applyAlignment="1">
      <alignment wrapText="1"/>
    </xf>
    <xf numFmtId="2" fontId="16" fillId="0" borderId="9" xfId="6" applyNumberFormat="1" applyFont="1" applyBorder="1" applyAlignment="1">
      <alignment vertical="center" wrapText="1"/>
    </xf>
    <xf numFmtId="0" fontId="16" fillId="3" borderId="0" xfId="6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167" fontId="10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/>
    <xf numFmtId="169" fontId="20" fillId="3" borderId="1" xfId="0" applyNumberFormat="1" applyFont="1" applyFill="1" applyBorder="1" applyAlignment="1">
      <alignment horizontal="right"/>
    </xf>
    <xf numFmtId="169" fontId="20" fillId="0" borderId="1" xfId="0" applyNumberFormat="1" applyFont="1" applyBorder="1"/>
    <xf numFmtId="0" fontId="20" fillId="0" borderId="1" xfId="0" applyFont="1" applyBorder="1"/>
    <xf numFmtId="0" fontId="42" fillId="0" borderId="1" xfId="0" applyFont="1" applyBorder="1"/>
    <xf numFmtId="169" fontId="20" fillId="0" borderId="1" xfId="0" applyNumberFormat="1" applyFont="1" applyBorder="1" applyAlignment="1">
      <alignment horizontal="right"/>
    </xf>
    <xf numFmtId="0" fontId="20" fillId="0" borderId="0" xfId="0" applyFont="1"/>
    <xf numFmtId="169" fontId="16" fillId="0" borderId="1" xfId="0" applyNumberFormat="1" applyFont="1" applyBorder="1"/>
    <xf numFmtId="0" fontId="43" fillId="0" borderId="1" xfId="0" applyFont="1" applyBorder="1"/>
    <xf numFmtId="168" fontId="16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49" fontId="16" fillId="0" borderId="0" xfId="0" applyNumberFormat="1" applyFont="1"/>
    <xf numFmtId="0" fontId="20" fillId="15" borderId="1" xfId="0" applyFont="1" applyFill="1" applyBorder="1" applyAlignment="1">
      <alignment horizontal="right"/>
    </xf>
    <xf numFmtId="169" fontId="20" fillId="15" borderId="1" xfId="0" applyNumberFormat="1" applyFont="1" applyFill="1" applyBorder="1" applyAlignment="1">
      <alignment horizontal="right"/>
    </xf>
    <xf numFmtId="169" fontId="20" fillId="15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 vertical="center"/>
    </xf>
    <xf numFmtId="167" fontId="32" fillId="0" borderId="1" xfId="0" applyNumberFormat="1" applyFont="1" applyBorder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wrapText="1"/>
    </xf>
    <xf numFmtId="4" fontId="16" fillId="0" borderId="1" xfId="0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17" fillId="3" borderId="0" xfId="6" applyFont="1" applyFill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wrapText="1"/>
    </xf>
    <xf numFmtId="0" fontId="17" fillId="3" borderId="1" xfId="6" applyFont="1" applyFill="1" applyBorder="1" applyAlignment="1">
      <alignment horizontal="center"/>
    </xf>
    <xf numFmtId="0" fontId="17" fillId="3" borderId="1" xfId="6" applyFont="1" applyFill="1" applyBorder="1" applyAlignment="1">
      <alignment wrapText="1"/>
    </xf>
    <xf numFmtId="0" fontId="17" fillId="3" borderId="1" xfId="6" applyFont="1" applyFill="1" applyBorder="1"/>
    <xf numFmtId="0" fontId="44" fillId="3" borderId="1" xfId="6" applyFont="1" applyFill="1" applyBorder="1"/>
    <xf numFmtId="2" fontId="17" fillId="3" borderId="1" xfId="6" applyNumberFormat="1" applyFont="1" applyFill="1" applyBorder="1" applyAlignment="1">
      <alignment wrapText="1"/>
    </xf>
    <xf numFmtId="0" fontId="17" fillId="3" borderId="9" xfId="6" applyFont="1" applyFill="1" applyBorder="1"/>
    <xf numFmtId="2" fontId="17" fillId="3" borderId="9" xfId="6" applyNumberFormat="1" applyFont="1" applyFill="1" applyBorder="1" applyAlignment="1">
      <alignment wrapText="1"/>
    </xf>
    <xf numFmtId="0" fontId="17" fillId="3" borderId="0" xfId="0" applyFont="1" applyFill="1" applyAlignment="1">
      <alignment wrapText="1"/>
    </xf>
    <xf numFmtId="49" fontId="17" fillId="3" borderId="1" xfId="6" applyNumberFormat="1" applyFont="1" applyFill="1" applyBorder="1" applyAlignment="1">
      <alignment vertical="center"/>
    </xf>
    <xf numFmtId="49" fontId="17" fillId="3" borderId="1" xfId="6" applyNumberFormat="1" applyFont="1" applyFill="1" applyBorder="1" applyAlignment="1">
      <alignment horizontal="center" vertical="center" wrapText="1"/>
    </xf>
    <xf numFmtId="49" fontId="17" fillId="3" borderId="1" xfId="6" applyNumberFormat="1" applyFont="1" applyFill="1" applyBorder="1" applyAlignment="1">
      <alignment vertical="center" wrapText="1"/>
    </xf>
    <xf numFmtId="49" fontId="17" fillId="3" borderId="1" xfId="6" applyNumberFormat="1" applyFont="1" applyFill="1" applyBorder="1" applyAlignment="1">
      <alignment horizontal="center" vertical="center"/>
    </xf>
    <xf numFmtId="169" fontId="16" fillId="3" borderId="0" xfId="0" applyNumberFormat="1" applyFont="1" applyFill="1" applyAlignment="1">
      <alignment horizontal="left" vertical="center"/>
    </xf>
    <xf numFmtId="169" fontId="17" fillId="3" borderId="1" xfId="6" applyNumberFormat="1" applyFont="1" applyFill="1" applyBorder="1" applyAlignment="1">
      <alignment horizontal="center" vertical="center"/>
    </xf>
    <xf numFmtId="169" fontId="44" fillId="3" borderId="1" xfId="6" applyNumberFormat="1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center"/>
    </xf>
    <xf numFmtId="0" fontId="17" fillId="3" borderId="9" xfId="6" applyFont="1" applyFill="1" applyBorder="1" applyAlignment="1"/>
    <xf numFmtId="0" fontId="17" fillId="3" borderId="10" xfId="6" applyFont="1" applyFill="1" applyBorder="1" applyAlignment="1"/>
    <xf numFmtId="168" fontId="17" fillId="3" borderId="9" xfId="6" applyNumberFormat="1" applyFont="1" applyFill="1" applyBorder="1" applyAlignment="1">
      <alignment horizontal="center" wrapText="1"/>
    </xf>
    <xf numFmtId="0" fontId="27" fillId="3" borderId="5" xfId="6" applyFont="1" applyFill="1" applyBorder="1" applyAlignment="1">
      <alignment horizontal="center"/>
    </xf>
    <xf numFmtId="2" fontId="17" fillId="3" borderId="1" xfId="6" applyNumberFormat="1" applyFont="1" applyFill="1" applyBorder="1" applyAlignment="1">
      <alignment horizontal="left" wrapText="1"/>
    </xf>
    <xf numFmtId="169" fontId="17" fillId="3" borderId="9" xfId="6" applyNumberFormat="1" applyFont="1" applyFill="1" applyBorder="1" applyAlignment="1">
      <alignment horizontal="center" wrapText="1"/>
    </xf>
    <xf numFmtId="0" fontId="44" fillId="3" borderId="1" xfId="6" applyFont="1" applyFill="1" applyBorder="1" applyAlignment="1">
      <alignment horizontal="center" vertical="center" wrapText="1"/>
    </xf>
    <xf numFmtId="49" fontId="44" fillId="3" borderId="1" xfId="6" applyNumberFormat="1" applyFont="1" applyFill="1" applyBorder="1" applyAlignment="1">
      <alignment horizontal="center" vertical="center" wrapText="1"/>
    </xf>
    <xf numFmtId="49" fontId="44" fillId="3" borderId="1" xfId="6" applyNumberFormat="1" applyFont="1" applyFill="1" applyBorder="1" applyAlignment="1">
      <alignment vertical="center"/>
    </xf>
    <xf numFmtId="0" fontId="42" fillId="3" borderId="1" xfId="0" applyFont="1" applyFill="1" applyBorder="1"/>
    <xf numFmtId="169" fontId="20" fillId="3" borderId="1" xfId="0" applyNumberFormat="1" applyFont="1" applyFill="1" applyBorder="1"/>
    <xf numFmtId="0" fontId="1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49" fontId="17" fillId="3" borderId="9" xfId="6" applyNumberFormat="1" applyFont="1" applyFill="1" applyBorder="1" applyAlignment="1">
      <alignment horizontal="center" vertical="center" wrapText="1"/>
    </xf>
    <xf numFmtId="169" fontId="16" fillId="3" borderId="0" xfId="6" applyNumberFormat="1" applyFont="1" applyFill="1"/>
    <xf numFmtId="0" fontId="16" fillId="0" borderId="0" xfId="0" applyFont="1" applyAlignment="1">
      <alignment horizontal="left" wrapText="1"/>
    </xf>
    <xf numFmtId="164" fontId="32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horizontal="center" vertical="center"/>
    </xf>
    <xf numFmtId="49" fontId="17" fillId="3" borderId="9" xfId="6" applyNumberFormat="1" applyFont="1" applyFill="1" applyBorder="1" applyAlignment="1">
      <alignment wrapText="1"/>
    </xf>
    <xf numFmtId="0" fontId="17" fillId="3" borderId="9" xfId="6" applyFont="1" applyFill="1" applyBorder="1" applyAlignment="1">
      <alignment horizontal="center"/>
    </xf>
    <xf numFmtId="2" fontId="17" fillId="3" borderId="9" xfId="6" applyNumberFormat="1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left" wrapText="1"/>
    </xf>
    <xf numFmtId="0" fontId="17" fillId="3" borderId="9" xfId="6" applyFont="1" applyFill="1" applyBorder="1" applyAlignment="1">
      <alignment wrapText="1"/>
    </xf>
    <xf numFmtId="2" fontId="17" fillId="3" borderId="9" xfId="6" applyNumberFormat="1" applyFont="1" applyFill="1" applyBorder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44" fillId="3" borderId="1" xfId="6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right"/>
    </xf>
    <xf numFmtId="169" fontId="20" fillId="6" borderId="1" xfId="0" applyNumberFormat="1" applyFont="1" applyFill="1" applyBorder="1" applyAlignment="1">
      <alignment horizontal="right"/>
    </xf>
    <xf numFmtId="169" fontId="20" fillId="6" borderId="1" xfId="0" applyNumberFormat="1" applyFont="1" applyFill="1" applyBorder="1"/>
    <xf numFmtId="0" fontId="16" fillId="6" borderId="1" xfId="0" applyFont="1" applyFill="1" applyBorder="1"/>
    <xf numFmtId="0" fontId="17" fillId="3" borderId="9" xfId="0" applyFont="1" applyFill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39" fillId="0" borderId="0" xfId="8" applyFont="1"/>
    <xf numFmtId="164" fontId="10" fillId="0" borderId="1" xfId="0" applyNumberFormat="1" applyFont="1" applyBorder="1"/>
    <xf numFmtId="164" fontId="10" fillId="0" borderId="1" xfId="0" applyNumberFormat="1" applyFont="1" applyBorder="1" applyAlignment="1">
      <alignment horizontal="center" vertical="center"/>
    </xf>
    <xf numFmtId="0" fontId="17" fillId="3" borderId="9" xfId="6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center" vertical="center" wrapText="1"/>
    </xf>
    <xf numFmtId="2" fontId="17" fillId="3" borderId="10" xfId="6" applyNumberFormat="1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4" fillId="0" borderId="9" xfId="8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1" xfId="8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4" fillId="0" borderId="1" xfId="8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/>
    </xf>
    <xf numFmtId="0" fontId="33" fillId="0" borderId="1" xfId="8" applyFont="1" applyBorder="1"/>
    <xf numFmtId="0" fontId="34" fillId="0" borderId="1" xfId="0" applyFont="1" applyBorder="1" applyAlignment="1">
      <alignment vertical="center" wrapText="1"/>
    </xf>
    <xf numFmtId="2" fontId="34" fillId="0" borderId="1" xfId="8" applyNumberFormat="1" applyFont="1" applyBorder="1" applyAlignment="1">
      <alignment wrapText="1"/>
    </xf>
    <xf numFmtId="2" fontId="34" fillId="0" borderId="9" xfId="8" applyNumberFormat="1" applyFont="1" applyBorder="1" applyAlignment="1">
      <alignment vertical="center" wrapText="1"/>
    </xf>
    <xf numFmtId="0" fontId="15" fillId="0" borderId="0" xfId="0" applyFont="1"/>
    <xf numFmtId="0" fontId="45" fillId="0" borderId="0" xfId="0" applyFont="1" applyAlignment="1">
      <alignment horizontal="left" vertical="center"/>
    </xf>
    <xf numFmtId="0" fontId="1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3" fillId="5" borderId="15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left" vertical="center" wrapText="1"/>
    </xf>
    <xf numFmtId="0" fontId="24" fillId="7" borderId="1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24" fillId="7" borderId="15" xfId="1" applyFont="1" applyFill="1" applyBorder="1" applyAlignment="1">
      <alignment horizontal="left" vertical="center" wrapText="1"/>
    </xf>
    <xf numFmtId="0" fontId="24" fillId="7" borderId="14" xfId="1" applyFont="1" applyFill="1" applyBorder="1" applyAlignment="1">
      <alignment horizontal="left" vertical="center" wrapText="1"/>
    </xf>
    <xf numFmtId="0" fontId="24" fillId="7" borderId="16" xfId="1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165" fontId="32" fillId="3" borderId="15" xfId="2" applyNumberFormat="1" applyFont="1" applyFill="1" applyBorder="1" applyAlignment="1">
      <alignment horizontal="left" vertical="center" wrapText="1"/>
    </xf>
    <xf numFmtId="165" fontId="32" fillId="3" borderId="14" xfId="2" applyNumberFormat="1" applyFont="1" applyFill="1" applyBorder="1" applyAlignment="1">
      <alignment horizontal="left" vertical="center" wrapText="1"/>
    </xf>
    <xf numFmtId="165" fontId="32" fillId="3" borderId="16" xfId="2" applyNumberFormat="1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165" fontId="32" fillId="3" borderId="0" xfId="2" applyNumberFormat="1" applyFont="1" applyFill="1" applyBorder="1" applyAlignment="1">
      <alignment horizontal="center" wrapText="1"/>
    </xf>
    <xf numFmtId="165" fontId="32" fillId="3" borderId="15" xfId="2" applyNumberFormat="1" applyFont="1" applyFill="1" applyBorder="1" applyAlignment="1">
      <alignment horizontal="center" vertical="center" wrapText="1"/>
    </xf>
    <xf numFmtId="165" fontId="32" fillId="3" borderId="14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16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4" fillId="0" borderId="1" xfId="8" applyFont="1" applyBorder="1" applyAlignment="1">
      <alignment wrapText="1"/>
    </xf>
    <xf numFmtId="0" fontId="34" fillId="0" borderId="1" xfId="8" applyFont="1" applyBorder="1" applyAlignment="1">
      <alignment horizontal="left" wrapText="1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6" fillId="0" borderId="15" xfId="0" applyNumberFormat="1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6" xfId="0" applyNumberFormat="1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16" fillId="3" borderId="0" xfId="6" applyFont="1" applyFill="1" applyAlignment="1">
      <alignment horizontal="center"/>
    </xf>
    <xf numFmtId="0" fontId="16" fillId="3" borderId="0" xfId="6" applyFont="1" applyFill="1" applyAlignment="1">
      <alignment horizontal="center" wrapText="1"/>
    </xf>
    <xf numFmtId="0" fontId="17" fillId="3" borderId="9" xfId="6" applyFont="1" applyFill="1" applyBorder="1" applyAlignment="1">
      <alignment horizontal="center" vertical="center" wrapText="1"/>
    </xf>
    <xf numFmtId="0" fontId="17" fillId="3" borderId="10" xfId="6" applyFont="1" applyFill="1" applyBorder="1" applyAlignment="1">
      <alignment horizontal="center" vertical="center" wrapText="1"/>
    </xf>
    <xf numFmtId="0" fontId="44" fillId="3" borderId="9" xfId="6" applyFont="1" applyFill="1" applyBorder="1" applyAlignment="1">
      <alignment horizontal="center" vertical="center" wrapText="1"/>
    </xf>
    <xf numFmtId="0" fontId="44" fillId="3" borderId="10" xfId="6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center" vertical="center" wrapText="1"/>
    </xf>
    <xf numFmtId="2" fontId="17" fillId="3" borderId="10" xfId="6" applyNumberFormat="1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center"/>
    </xf>
    <xf numFmtId="0" fontId="17" fillId="3" borderId="10" xfId="6" applyFont="1" applyFill="1" applyBorder="1" applyAlignment="1">
      <alignment horizontal="center"/>
    </xf>
    <xf numFmtId="0" fontId="27" fillId="3" borderId="9" xfId="6" applyFont="1" applyFill="1" applyBorder="1" applyAlignment="1">
      <alignment horizontal="center"/>
    </xf>
    <xf numFmtId="0" fontId="27" fillId="3" borderId="10" xfId="6" applyFont="1" applyFill="1" applyBorder="1" applyAlignment="1">
      <alignment horizontal="center"/>
    </xf>
    <xf numFmtId="0" fontId="17" fillId="3" borderId="9" xfId="6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center" vertical="center"/>
    </xf>
    <xf numFmtId="0" fontId="17" fillId="3" borderId="10" xfId="6" applyFont="1" applyFill="1" applyBorder="1" applyAlignment="1">
      <alignment horizontal="center" vertical="center"/>
    </xf>
    <xf numFmtId="2" fontId="17" fillId="3" borderId="9" xfId="6" applyNumberFormat="1" applyFont="1" applyFill="1" applyBorder="1" applyAlignment="1">
      <alignment horizontal="left" wrapText="1"/>
    </xf>
    <xf numFmtId="2" fontId="17" fillId="3" borderId="10" xfId="6" applyNumberFormat="1" applyFont="1" applyFill="1" applyBorder="1" applyAlignment="1">
      <alignment horizontal="left" wrapText="1"/>
    </xf>
    <xf numFmtId="0" fontId="17" fillId="3" borderId="9" xfId="6" applyFont="1" applyFill="1" applyBorder="1" applyAlignment="1">
      <alignment wrapText="1"/>
    </xf>
    <xf numFmtId="0" fontId="17" fillId="3" borderId="10" xfId="6" applyFont="1" applyFill="1" applyBorder="1" applyAlignment="1">
      <alignment wrapText="1"/>
    </xf>
    <xf numFmtId="0" fontId="44" fillId="3" borderId="9" xfId="6" applyFont="1" applyFill="1" applyBorder="1" applyAlignment="1">
      <alignment horizontal="center" vertical="center"/>
    </xf>
    <xf numFmtId="0" fontId="44" fillId="3" borderId="5" xfId="6" applyFont="1" applyFill="1" applyBorder="1" applyAlignment="1">
      <alignment horizontal="center" vertical="center"/>
    </xf>
    <xf numFmtId="0" fontId="44" fillId="3" borderId="10" xfId="6" applyFont="1" applyFill="1" applyBorder="1" applyAlignment="1">
      <alignment horizontal="center" vertical="center"/>
    </xf>
    <xf numFmtId="0" fontId="44" fillId="3" borderId="5" xfId="6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left" wrapText="1"/>
    </xf>
    <xf numFmtId="0" fontId="17" fillId="3" borderId="5" xfId="6" applyFont="1" applyFill="1" applyBorder="1" applyAlignment="1">
      <alignment horizontal="left" wrapText="1"/>
    </xf>
    <xf numFmtId="0" fontId="17" fillId="3" borderId="9" xfId="6" applyFont="1" applyFill="1" applyBorder="1" applyAlignment="1">
      <alignment vertical="center" wrapText="1"/>
    </xf>
    <xf numFmtId="0" fontId="17" fillId="3" borderId="10" xfId="6" applyFont="1" applyFill="1" applyBorder="1" applyAlignment="1">
      <alignment vertical="center" wrapText="1"/>
    </xf>
    <xf numFmtId="0" fontId="17" fillId="3" borderId="10" xfId="6" applyFont="1" applyFill="1" applyBorder="1" applyAlignment="1">
      <alignment horizontal="left" wrapText="1"/>
    </xf>
    <xf numFmtId="2" fontId="44" fillId="3" borderId="9" xfId="6" applyNumberFormat="1" applyFont="1" applyFill="1" applyBorder="1" applyAlignment="1">
      <alignment horizontal="left" vertical="center" wrapText="1"/>
    </xf>
    <xf numFmtId="2" fontId="44" fillId="3" borderId="5" xfId="6" applyNumberFormat="1" applyFont="1" applyFill="1" applyBorder="1" applyAlignment="1">
      <alignment horizontal="left" vertical="center" wrapText="1"/>
    </xf>
    <xf numFmtId="2" fontId="44" fillId="3" borderId="10" xfId="6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3" fillId="0" borderId="0" xfId="5" applyFont="1" applyAlignment="1">
      <alignment horizont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16" borderId="0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</cellXfs>
  <cellStyles count="9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87;&#1086;&#1088;&#1090;/Desktop/&#1074;&#1089;&#1077;%202/&#1087;&#1088;&#1086;&#1075;&#1088;&#1072;&#1084;&#1084;&#1072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418" t="s">
        <v>51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419" t="s">
        <v>1</v>
      </c>
      <c r="B3" s="420" t="s">
        <v>52</v>
      </c>
      <c r="C3" s="419" t="s">
        <v>3</v>
      </c>
      <c r="D3" s="421" t="s">
        <v>53</v>
      </c>
      <c r="E3" s="419" t="s">
        <v>54</v>
      </c>
      <c r="F3" s="419"/>
      <c r="G3" s="419"/>
      <c r="H3" s="419" t="s">
        <v>55</v>
      </c>
      <c r="I3" s="419"/>
      <c r="J3" s="419"/>
      <c r="K3" s="419"/>
      <c r="L3" s="419"/>
      <c r="M3" s="419"/>
      <c r="N3" s="419"/>
      <c r="O3" s="419"/>
      <c r="P3" s="419" t="s">
        <v>56</v>
      </c>
      <c r="Q3" s="419"/>
      <c r="R3" s="419" t="s">
        <v>57</v>
      </c>
      <c r="S3" s="419" t="s">
        <v>58</v>
      </c>
      <c r="T3" s="423" t="s">
        <v>59</v>
      </c>
      <c r="U3" s="423"/>
      <c r="V3" s="424"/>
      <c r="W3" s="425"/>
      <c r="X3" s="426" t="s">
        <v>60</v>
      </c>
      <c r="Y3" s="429" t="s">
        <v>61</v>
      </c>
    </row>
    <row r="4" spans="1:26" ht="25.5" customHeight="1">
      <c r="A4" s="419"/>
      <c r="B4" s="420"/>
      <c r="C4" s="419"/>
      <c r="D4" s="421"/>
      <c r="E4" s="26">
        <v>2012</v>
      </c>
      <c r="F4" s="419">
        <v>2013</v>
      </c>
      <c r="G4" s="419"/>
      <c r="H4" s="419" t="s">
        <v>62</v>
      </c>
      <c r="I4" s="419"/>
      <c r="J4" s="419" t="s">
        <v>63</v>
      </c>
      <c r="K4" s="419"/>
      <c r="L4" s="419" t="s">
        <v>64</v>
      </c>
      <c r="M4" s="419"/>
      <c r="N4" s="419" t="s">
        <v>65</v>
      </c>
      <c r="O4" s="419"/>
      <c r="P4" s="419">
        <v>2015</v>
      </c>
      <c r="Q4" s="419" t="s">
        <v>66</v>
      </c>
      <c r="R4" s="419"/>
      <c r="S4" s="419"/>
      <c r="T4" s="27" t="s">
        <v>65</v>
      </c>
      <c r="U4" s="430" t="s">
        <v>67</v>
      </c>
      <c r="V4" s="431" t="s">
        <v>68</v>
      </c>
      <c r="W4" s="425"/>
      <c r="X4" s="427"/>
      <c r="Y4" s="429"/>
    </row>
    <row r="5" spans="1:26" ht="50.25" customHeight="1" collapsed="1">
      <c r="A5" s="419"/>
      <c r="B5" s="420"/>
      <c r="C5" s="419"/>
      <c r="D5" s="421"/>
      <c r="E5" s="26" t="s">
        <v>69</v>
      </c>
      <c r="F5" s="26" t="s">
        <v>70</v>
      </c>
      <c r="G5" s="26" t="s">
        <v>69</v>
      </c>
      <c r="H5" s="26" t="s">
        <v>70</v>
      </c>
      <c r="I5" s="26" t="s">
        <v>69</v>
      </c>
      <c r="J5" s="26" t="s">
        <v>70</v>
      </c>
      <c r="K5" s="26" t="s">
        <v>69</v>
      </c>
      <c r="L5" s="26" t="s">
        <v>70</v>
      </c>
      <c r="M5" s="26" t="s">
        <v>69</v>
      </c>
      <c r="N5" s="26" t="s">
        <v>70</v>
      </c>
      <c r="O5" s="28" t="s">
        <v>69</v>
      </c>
      <c r="P5" s="419"/>
      <c r="Q5" s="419"/>
      <c r="R5" s="419"/>
      <c r="S5" s="419"/>
      <c r="T5" s="27" t="s">
        <v>71</v>
      </c>
      <c r="U5" s="430"/>
      <c r="V5" s="431"/>
      <c r="W5" s="425"/>
      <c r="X5" s="428"/>
      <c r="Y5" s="429"/>
    </row>
    <row r="6" spans="1:26" s="20" customFormat="1" hidden="1" outlineLevel="1">
      <c r="A6" s="432" t="s">
        <v>72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433" t="s">
        <v>73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74</v>
      </c>
      <c r="B8" s="41" t="s">
        <v>75</v>
      </c>
      <c r="C8" s="40" t="s">
        <v>76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77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78</v>
      </c>
      <c r="B9" s="41" t="s">
        <v>79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80</v>
      </c>
      <c r="B10" s="41" t="s">
        <v>81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82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422" t="s">
        <v>83</v>
      </c>
      <c r="B11" s="422"/>
      <c r="C11" s="422"/>
      <c r="D11" s="422"/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22"/>
      <c r="Q11" s="422"/>
      <c r="R11" s="422"/>
      <c r="S11" s="422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422" t="s">
        <v>84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85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86</v>
      </c>
      <c r="C14" s="40" t="s">
        <v>76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87</v>
      </c>
      <c r="C15" s="40" t="s">
        <v>76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88</v>
      </c>
      <c r="C16" s="40" t="s">
        <v>89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422" t="s">
        <v>90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422"/>
      <c r="S17" s="422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422" t="s">
        <v>91</v>
      </c>
      <c r="B18" s="422"/>
      <c r="C18" s="422"/>
      <c r="D18" s="422"/>
      <c r="E18" s="422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  <c r="R18" s="422"/>
      <c r="S18" s="422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92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93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94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422" t="s">
        <v>95</v>
      </c>
      <c r="B22" s="422"/>
      <c r="C22" s="422"/>
      <c r="D22" s="422"/>
      <c r="E22" s="422"/>
      <c r="F22" s="422"/>
      <c r="G22" s="422"/>
      <c r="H22" s="422"/>
      <c r="I22" s="422"/>
      <c r="J22" s="422"/>
      <c r="K22" s="422"/>
      <c r="L22" s="422"/>
      <c r="M22" s="422"/>
      <c r="N22" s="422"/>
      <c r="O22" s="422"/>
      <c r="P22" s="422"/>
      <c r="Q22" s="422"/>
      <c r="R22" s="422"/>
      <c r="S22" s="422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422" t="s">
        <v>96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2"/>
      <c r="L23" s="422"/>
      <c r="M23" s="422"/>
      <c r="N23" s="422"/>
      <c r="O23" s="422"/>
      <c r="P23" s="422"/>
      <c r="Q23" s="422"/>
      <c r="R23" s="422"/>
      <c r="S23" s="422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97</v>
      </c>
      <c r="C24" s="40" t="s">
        <v>98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99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100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101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99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102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103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104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105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106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432" t="s">
        <v>107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2"/>
      <c r="O35" s="432"/>
      <c r="P35" s="432"/>
      <c r="Q35" s="432"/>
      <c r="R35" s="432"/>
      <c r="S35" s="432"/>
      <c r="T35" s="29"/>
      <c r="U35" s="27"/>
      <c r="V35" s="84"/>
      <c r="W35" s="23"/>
      <c r="X35" s="30"/>
      <c r="Y35" s="31"/>
      <c r="Z35" s="32"/>
    </row>
    <row r="36" spans="1:26" s="39" customFormat="1">
      <c r="A36" s="435" t="s">
        <v>108</v>
      </c>
      <c r="B36" s="436"/>
      <c r="C36" s="436"/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36"/>
      <c r="P36" s="436"/>
      <c r="Q36" s="436"/>
      <c r="R36" s="436"/>
      <c r="S36" s="437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109</v>
      </c>
      <c r="C37" s="83" t="s">
        <v>110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50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111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 t="shared" ref="Y38:Y47" si="3">X38*D38</f>
        <v>0.1</v>
      </c>
    </row>
    <row r="39" spans="1:26" s="106" customFormat="1" ht="24" hidden="1" outlineLevel="3">
      <c r="A39" s="87"/>
      <c r="B39" s="88" t="s">
        <v>112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4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113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4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114</v>
      </c>
      <c r="C41" s="83" t="s">
        <v>115</v>
      </c>
      <c r="D41" s="83">
        <v>0.1</v>
      </c>
      <c r="E41" s="59">
        <v>2128</v>
      </c>
      <c r="F41" s="59">
        <v>2066</v>
      </c>
      <c r="G41" s="59">
        <f>G42+G43</f>
        <v>1951</v>
      </c>
      <c r="H41" s="59">
        <f t="shared" ref="H41:L41" si="5">H42+H43</f>
        <v>2043</v>
      </c>
      <c r="I41" s="59">
        <f t="shared" si="5"/>
        <v>1949</v>
      </c>
      <c r="J41" s="59">
        <f t="shared" si="5"/>
        <v>2043</v>
      </c>
      <c r="K41" s="59">
        <f t="shared" si="5"/>
        <v>1949</v>
      </c>
      <c r="L41" s="59">
        <f t="shared" si="5"/>
        <v>2043</v>
      </c>
      <c r="M41" s="59">
        <f>M42+M43</f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 t="shared" si="3"/>
        <v>8.5197368421052633E-2</v>
      </c>
    </row>
    <row r="42" spans="1:26" s="106" customFormat="1" ht="51" hidden="1" outlineLevel="3">
      <c r="A42" s="87"/>
      <c r="B42" s="98" t="s">
        <v>116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4"/>
        <v>100</v>
      </c>
      <c r="T42" s="111">
        <v>990</v>
      </c>
      <c r="U42" s="111"/>
      <c r="V42" s="111"/>
      <c r="W42" s="49" t="s">
        <v>117</v>
      </c>
      <c r="X42" s="94"/>
      <c r="Y42" s="94"/>
      <c r="Z42" s="95"/>
    </row>
    <row r="43" spans="1:26" s="106" customFormat="1" hidden="1" outlineLevel="3">
      <c r="A43" s="87"/>
      <c r="B43" s="88" t="s">
        <v>118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119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>H45/H46*100</f>
        <v>50.9</v>
      </c>
      <c r="I44" s="113">
        <f t="shared" ref="I44:K44" si="6">I45/I46*100</f>
        <v>94.479520802978783</v>
      </c>
      <c r="J44" s="94">
        <f t="shared" si="6"/>
        <v>50.9</v>
      </c>
      <c r="K44" s="113">
        <f t="shared" si="6"/>
        <v>94.479520802978783</v>
      </c>
      <c r="L44" s="83">
        <f>L45/L46*100</f>
        <v>50.9</v>
      </c>
      <c r="M44" s="94">
        <f>M45/M46*100</f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120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 t="shared" si="3"/>
        <v>0.1</v>
      </c>
    </row>
    <row r="45" spans="1:26" s="106" customFormat="1" ht="24" hidden="1" outlineLevel="3">
      <c r="A45" s="87"/>
      <c r="B45" s="88" t="s">
        <v>121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4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122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123</v>
      </c>
      <c r="C47" s="83" t="s">
        <v>89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124</v>
      </c>
      <c r="S47" s="54">
        <f t="shared" si="4"/>
        <v>157.89473684210526</v>
      </c>
      <c r="T47" s="111">
        <v>57</v>
      </c>
      <c r="U47" s="118"/>
      <c r="V47" s="118"/>
      <c r="W47" s="49"/>
      <c r="X47" s="94">
        <v>1</v>
      </c>
      <c r="Y47" s="94">
        <f t="shared" si="3"/>
        <v>0.1</v>
      </c>
    </row>
    <row r="48" spans="1:26" s="95" customFormat="1" outlineLevel="2">
      <c r="A48" s="119"/>
      <c r="B48" s="438" t="s">
        <v>125</v>
      </c>
      <c r="C48" s="438"/>
      <c r="D48" s="438"/>
      <c r="E48" s="438"/>
      <c r="F48" s="438"/>
      <c r="G48" s="438"/>
      <c r="H48" s="438"/>
      <c r="I48" s="438"/>
      <c r="J48" s="438"/>
      <c r="K48" s="438"/>
      <c r="L48" s="438"/>
      <c r="M48" s="438"/>
      <c r="N48" s="438"/>
      <c r="O48" s="438"/>
      <c r="P48" s="438"/>
      <c r="Q48" s="438"/>
      <c r="R48" s="438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438" t="s">
        <v>126</v>
      </c>
      <c r="C49" s="438"/>
      <c r="D49" s="438"/>
      <c r="E49" s="438"/>
      <c r="F49" s="438"/>
      <c r="G49" s="438"/>
      <c r="H49" s="438"/>
      <c r="I49" s="438"/>
      <c r="J49" s="438"/>
      <c r="K49" s="438"/>
      <c r="L49" s="438"/>
      <c r="M49" s="438"/>
      <c r="N49" s="438"/>
      <c r="O49" s="438"/>
      <c r="P49" s="438"/>
      <c r="Q49" s="438"/>
      <c r="R49" s="438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127</v>
      </c>
      <c r="C50" s="83" t="s">
        <v>89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4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7">X50*D50</f>
        <v>0.09</v>
      </c>
    </row>
    <row r="51" spans="1:26" s="95" customFormat="1" ht="48" outlineLevel="2">
      <c r="A51" s="87">
        <v>7</v>
      </c>
      <c r="B51" s="98" t="s">
        <v>128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L51" si="8">(H52*100)/H53</f>
        <v>4.1048785729636794</v>
      </c>
      <c r="I51" s="94">
        <f t="shared" si="8"/>
        <v>3.2907555747997401</v>
      </c>
      <c r="J51" s="94">
        <f t="shared" si="8"/>
        <v>4.1048785729636794</v>
      </c>
      <c r="K51" s="94">
        <f t="shared" si="8"/>
        <v>3.2907555747997401</v>
      </c>
      <c r="L51" s="94">
        <f t="shared" si="8"/>
        <v>4.1048785729636794</v>
      </c>
      <c r="M51" s="94">
        <f>(M52*100)/M53</f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7"/>
        <v>7.0000000000000007E-2</v>
      </c>
    </row>
    <row r="52" spans="1:26" s="106" customFormat="1" ht="38.25" outlineLevel="3">
      <c r="A52" s="126"/>
      <c r="B52" s="127" t="s">
        <v>129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4"/>
        <v>79.581151832460733</v>
      </c>
      <c r="T52" s="111">
        <v>510</v>
      </c>
      <c r="U52" s="111"/>
      <c r="V52" s="111"/>
      <c r="W52" s="49" t="s">
        <v>130</v>
      </c>
      <c r="X52" s="94"/>
      <c r="Y52" s="94"/>
      <c r="Z52" s="95"/>
    </row>
    <row r="53" spans="1:26" s="106" customFormat="1" ht="33.75" customHeight="1" outlineLevel="3">
      <c r="A53" s="126"/>
      <c r="B53" s="127" t="s">
        <v>131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4"/>
        <v>99.269288630990758</v>
      </c>
      <c r="T53" s="111" t="s">
        <v>132</v>
      </c>
      <c r="U53" s="111"/>
      <c r="V53" s="111"/>
      <c r="W53" s="49" t="s">
        <v>133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134</v>
      </c>
      <c r="C54" s="83" t="s">
        <v>89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135</v>
      </c>
      <c r="S54" s="54">
        <f t="shared" si="4"/>
        <v>79.947299077733859</v>
      </c>
      <c r="T54" s="131">
        <v>3196</v>
      </c>
      <c r="U54" s="111"/>
      <c r="V54" s="111"/>
      <c r="W54" s="49"/>
      <c r="X54" s="94">
        <f t="shared" ref="X54" si="9">O54/N54</f>
        <v>0.79900000000000004</v>
      </c>
      <c r="Y54" s="94">
        <f t="shared" si="7"/>
        <v>7.9900000000000013E-2</v>
      </c>
    </row>
    <row r="55" spans="1:26" s="95" customFormat="1" ht="24" outlineLevel="2">
      <c r="A55" s="87">
        <v>9</v>
      </c>
      <c r="B55" s="98" t="s">
        <v>136</v>
      </c>
      <c r="C55" s="83" t="s">
        <v>89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4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7"/>
        <v>0.1</v>
      </c>
    </row>
    <row r="56" spans="1:26" s="95" customFormat="1" ht="26.25" customHeight="1" outlineLevel="2">
      <c r="B56" s="438" t="s">
        <v>137</v>
      </c>
      <c r="C56" s="438"/>
      <c r="D56" s="438"/>
      <c r="E56" s="438"/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438" t="s">
        <v>138</v>
      </c>
      <c r="C57" s="438"/>
      <c r="D57" s="438"/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139</v>
      </c>
      <c r="C58" s="83" t="s">
        <v>5</v>
      </c>
      <c r="D58" s="83">
        <v>0.1</v>
      </c>
      <c r="E58" s="133">
        <v>2.2599999999999998</v>
      </c>
      <c r="F58" s="134">
        <f>F59/F60*100</f>
        <v>2.3589574397888486</v>
      </c>
      <c r="G58" s="134">
        <f>G59/G60*100</f>
        <v>2.3589574397888486</v>
      </c>
      <c r="H58" s="134">
        <f>H59/H60*100</f>
        <v>0.37742970371768259</v>
      </c>
      <c r="I58" s="134">
        <f t="shared" ref="I58:K58" si="10">I59/I60*100</f>
        <v>0.39630118890356669</v>
      </c>
      <c r="J58" s="135">
        <f t="shared" si="10"/>
        <v>0.75485940743536517</v>
      </c>
      <c r="K58" s="135">
        <f t="shared" si="10"/>
        <v>0.8114738629930176</v>
      </c>
      <c r="L58" s="135">
        <f>L59/L60*100</f>
        <v>2.6145002781383275</v>
      </c>
      <c r="M58" s="135">
        <f>M59/M60*100</f>
        <v>2.6145002781383275</v>
      </c>
      <c r="N58" s="136">
        <f>N59/N60*100</f>
        <v>2.4579346750247444</v>
      </c>
      <c r="O58" s="137">
        <f t="shared" ref="O58" si="11">O59/O60*100</f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 t="shared" ref="Y58" si="12">X58*D58</f>
        <v>0.1</v>
      </c>
    </row>
    <row r="59" spans="1:26" s="148" customFormat="1" ht="48.75" outlineLevel="3">
      <c r="A59" s="87"/>
      <c r="B59" s="88" t="s">
        <v>140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4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141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4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142</v>
      </c>
      <c r="C61" s="83" t="s">
        <v>89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 t="shared" ref="Y61" si="13"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103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104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143</v>
      </c>
      <c r="H65" s="434" t="s">
        <v>144</v>
      </c>
      <c r="I65" s="434"/>
      <c r="N65" s="157" t="s">
        <v>145</v>
      </c>
      <c r="Q65" s="158" t="s">
        <v>146</v>
      </c>
      <c r="R65" s="117" t="s">
        <v>105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106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42" t="s">
        <v>152</v>
      </c>
      <c r="F1" s="442"/>
      <c r="G1" s="442"/>
      <c r="H1" s="442"/>
      <c r="I1" s="442"/>
      <c r="J1" s="442"/>
    </row>
    <row r="2" spans="1:10" ht="49.5" customHeight="1">
      <c r="B2" s="164"/>
      <c r="C2" s="164"/>
      <c r="D2" s="164"/>
      <c r="E2" s="442"/>
      <c r="F2" s="442"/>
      <c r="G2" s="442"/>
      <c r="H2" s="442"/>
      <c r="I2" s="442"/>
      <c r="J2" s="442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43" t="s">
        <v>153</v>
      </c>
      <c r="B4" s="443"/>
      <c r="C4" s="443"/>
      <c r="D4" s="443"/>
      <c r="E4" s="443"/>
      <c r="F4" s="443"/>
      <c r="G4" s="443"/>
      <c r="H4" s="443"/>
      <c r="I4" s="443"/>
      <c r="J4" s="443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154</v>
      </c>
      <c r="C6" s="167" t="s">
        <v>155</v>
      </c>
      <c r="D6" s="167" t="s">
        <v>148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39" t="s">
        <v>156</v>
      </c>
      <c r="B7" s="440"/>
      <c r="C7" s="440"/>
      <c r="D7" s="440"/>
      <c r="E7" s="440"/>
      <c r="F7" s="440"/>
      <c r="G7" s="440"/>
      <c r="H7" s="440"/>
      <c r="I7" s="440"/>
      <c r="J7" s="441"/>
    </row>
    <row r="8" spans="1:10" ht="31.5">
      <c r="A8" s="170" t="s">
        <v>74</v>
      </c>
      <c r="B8" s="171" t="s">
        <v>109</v>
      </c>
      <c r="C8" s="172" t="s">
        <v>157</v>
      </c>
      <c r="D8" s="172" t="s">
        <v>150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 t="s">
        <v>150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80</v>
      </c>
      <c r="B10" s="171" t="s">
        <v>114</v>
      </c>
      <c r="C10" s="172" t="s">
        <v>115</v>
      </c>
      <c r="D10" s="172" t="s">
        <v>150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158</v>
      </c>
      <c r="B11" s="171" t="s">
        <v>119</v>
      </c>
      <c r="C11" s="172" t="s">
        <v>5</v>
      </c>
      <c r="D11" s="172" t="s">
        <v>151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159</v>
      </c>
      <c r="B12" s="171" t="s">
        <v>123</v>
      </c>
      <c r="C12" s="172" t="s">
        <v>89</v>
      </c>
      <c r="D12" s="172" t="s">
        <v>150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39" t="s">
        <v>125</v>
      </c>
      <c r="B13" s="440"/>
      <c r="C13" s="440"/>
      <c r="D13" s="440"/>
      <c r="E13" s="440"/>
      <c r="F13" s="440"/>
      <c r="G13" s="440"/>
      <c r="H13" s="440"/>
      <c r="I13" s="440"/>
      <c r="J13" s="441"/>
    </row>
    <row r="14" spans="1:10">
      <c r="A14" s="439" t="s">
        <v>126</v>
      </c>
      <c r="B14" s="440"/>
      <c r="C14" s="440"/>
      <c r="D14" s="440"/>
      <c r="E14" s="440"/>
      <c r="F14" s="440"/>
      <c r="G14" s="440"/>
      <c r="H14" s="440"/>
      <c r="I14" s="440"/>
      <c r="J14" s="441"/>
    </row>
    <row r="15" spans="1:10" ht="31.5">
      <c r="A15" s="176" t="s">
        <v>160</v>
      </c>
      <c r="B15" s="171" t="s">
        <v>127</v>
      </c>
      <c r="C15" s="172" t="s">
        <v>89</v>
      </c>
      <c r="D15" s="172" t="s">
        <v>149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161</v>
      </c>
      <c r="B16" s="171" t="s">
        <v>128</v>
      </c>
      <c r="C16" s="172" t="s">
        <v>5</v>
      </c>
      <c r="D16" s="172" t="s">
        <v>150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162</v>
      </c>
      <c r="B17" s="171" t="s">
        <v>134</v>
      </c>
      <c r="C17" s="172" t="s">
        <v>89</v>
      </c>
      <c r="D17" s="172" t="s">
        <v>163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 t="s">
        <v>150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39" t="s">
        <v>137</v>
      </c>
      <c r="B19" s="440"/>
      <c r="C19" s="440"/>
      <c r="D19" s="440"/>
      <c r="E19" s="440"/>
      <c r="F19" s="440"/>
      <c r="G19" s="440"/>
      <c r="H19" s="440"/>
      <c r="I19" s="440"/>
      <c r="J19" s="441"/>
    </row>
    <row r="20" spans="1:10">
      <c r="A20" s="439" t="s">
        <v>138</v>
      </c>
      <c r="B20" s="440"/>
      <c r="C20" s="440"/>
      <c r="D20" s="440"/>
      <c r="E20" s="440"/>
      <c r="F20" s="440"/>
      <c r="G20" s="440"/>
      <c r="H20" s="440"/>
      <c r="I20" s="440"/>
      <c r="J20" s="441"/>
    </row>
    <row r="21" spans="1:10" ht="94.5">
      <c r="A21" s="180" t="s">
        <v>165</v>
      </c>
      <c r="B21" s="171" t="s">
        <v>139</v>
      </c>
      <c r="C21" s="177" t="s">
        <v>5</v>
      </c>
      <c r="D21" s="172" t="s">
        <v>149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182" t="s">
        <v>150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6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42" t="s">
        <v>152</v>
      </c>
      <c r="H1" s="442"/>
      <c r="I1" s="442"/>
      <c r="J1" s="442"/>
    </row>
    <row r="2" spans="1:10" ht="49.5" customHeight="1">
      <c r="B2" s="164"/>
      <c r="C2" s="164"/>
      <c r="D2" s="164"/>
      <c r="E2" s="164"/>
      <c r="F2" s="199"/>
      <c r="G2" s="442"/>
      <c r="H2" s="442"/>
      <c r="I2" s="442"/>
      <c r="J2" s="442"/>
    </row>
    <row r="3" spans="1:10" ht="18.75" customHeight="1">
      <c r="B3" s="164"/>
      <c r="C3" s="164"/>
      <c r="D3" s="164"/>
      <c r="E3" s="164"/>
      <c r="F3" s="194"/>
      <c r="G3" s="442"/>
      <c r="H3" s="442"/>
      <c r="I3" s="442"/>
      <c r="J3" s="442"/>
    </row>
    <row r="4" spans="1:10" ht="15.75" customHeight="1">
      <c r="A4" s="443" t="s">
        <v>153</v>
      </c>
      <c r="B4" s="443"/>
      <c r="C4" s="443"/>
      <c r="D4" s="443"/>
      <c r="E4" s="443"/>
      <c r="F4" s="443"/>
      <c r="G4" s="443"/>
      <c r="H4" s="443"/>
      <c r="I4" s="443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154</v>
      </c>
      <c r="C6" s="167" t="s">
        <v>155</v>
      </c>
      <c r="D6" s="167" t="s">
        <v>4</v>
      </c>
      <c r="E6" s="167" t="s">
        <v>148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44" t="s">
        <v>156</v>
      </c>
      <c r="B7" s="445"/>
      <c r="C7" s="445"/>
      <c r="D7" s="445"/>
      <c r="E7" s="445"/>
      <c r="F7" s="445"/>
      <c r="G7" s="445"/>
      <c r="H7" s="445"/>
      <c r="I7" s="445"/>
      <c r="J7" s="445"/>
    </row>
    <row r="8" spans="1:10" ht="31.5">
      <c r="A8" s="170" t="s">
        <v>74</v>
      </c>
      <c r="B8" s="209" t="s">
        <v>109</v>
      </c>
      <c r="C8" s="172" t="s">
        <v>157</v>
      </c>
      <c r="D8" s="172">
        <v>0.1</v>
      </c>
      <c r="E8" s="172" t="s">
        <v>150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>
        <v>0.09</v>
      </c>
      <c r="E9" s="172" t="s">
        <v>150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80</v>
      </c>
      <c r="B10" s="171" t="s">
        <v>174</v>
      </c>
      <c r="C10" s="172" t="s">
        <v>115</v>
      </c>
      <c r="D10" s="172">
        <v>0.09</v>
      </c>
      <c r="E10" s="172" t="s">
        <v>150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158</v>
      </c>
      <c r="B11" s="171" t="s">
        <v>119</v>
      </c>
      <c r="C11" s="172" t="s">
        <v>5</v>
      </c>
      <c r="D11" s="172">
        <v>0.09</v>
      </c>
      <c r="E11" s="172" t="s">
        <v>151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159</v>
      </c>
      <c r="B12" s="171" t="s">
        <v>123</v>
      </c>
      <c r="C12" s="172" t="s">
        <v>89</v>
      </c>
      <c r="D12" s="172">
        <v>0.09</v>
      </c>
      <c r="E12" s="172" t="s">
        <v>150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39" t="s">
        <v>125</v>
      </c>
      <c r="B13" s="440"/>
      <c r="C13" s="440"/>
      <c r="D13" s="440"/>
      <c r="E13" s="440"/>
      <c r="F13" s="440"/>
      <c r="G13" s="440"/>
      <c r="H13" s="440"/>
      <c r="I13" s="441"/>
      <c r="J13" s="138"/>
    </row>
    <row r="14" spans="1:10">
      <c r="A14" s="439" t="s">
        <v>126</v>
      </c>
      <c r="B14" s="440"/>
      <c r="C14" s="440"/>
      <c r="D14" s="440"/>
      <c r="E14" s="440"/>
      <c r="F14" s="440"/>
      <c r="G14" s="440"/>
      <c r="H14" s="440"/>
      <c r="I14" s="441"/>
      <c r="J14" s="138"/>
    </row>
    <row r="15" spans="1:10" ht="31.5">
      <c r="A15" s="176" t="s">
        <v>160</v>
      </c>
      <c r="B15" s="171" t="s">
        <v>127</v>
      </c>
      <c r="C15" s="172" t="s">
        <v>191</v>
      </c>
      <c r="D15" s="172">
        <v>0.09</v>
      </c>
      <c r="E15" s="172" t="s">
        <v>149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161</v>
      </c>
      <c r="B16" s="171" t="s">
        <v>128</v>
      </c>
      <c r="C16" s="172" t="s">
        <v>5</v>
      </c>
      <c r="D16" s="172">
        <v>0.09</v>
      </c>
      <c r="E16" s="172" t="s">
        <v>150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162</v>
      </c>
      <c r="B17" s="171" t="s">
        <v>134</v>
      </c>
      <c r="C17" s="172" t="s">
        <v>89</v>
      </c>
      <c r="D17" s="172">
        <v>0.09</v>
      </c>
      <c r="E17" s="172" t="s">
        <v>150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>
        <v>0.08</v>
      </c>
      <c r="E18" s="172" t="s">
        <v>150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39" t="s">
        <v>137</v>
      </c>
      <c r="B19" s="440"/>
      <c r="C19" s="440"/>
      <c r="D19" s="440"/>
      <c r="E19" s="440"/>
      <c r="F19" s="440"/>
      <c r="G19" s="440"/>
      <c r="H19" s="440"/>
      <c r="I19" s="441"/>
      <c r="J19" s="138"/>
    </row>
    <row r="20" spans="1:10">
      <c r="A20" s="439" t="s">
        <v>138</v>
      </c>
      <c r="B20" s="440"/>
      <c r="C20" s="440"/>
      <c r="D20" s="440"/>
      <c r="E20" s="440"/>
      <c r="F20" s="440"/>
      <c r="G20" s="440"/>
      <c r="H20" s="440"/>
      <c r="I20" s="441"/>
      <c r="J20" s="138"/>
    </row>
    <row r="21" spans="1:10" ht="94.5">
      <c r="A21" s="180" t="s">
        <v>165</v>
      </c>
      <c r="B21" s="171" t="s">
        <v>147</v>
      </c>
      <c r="C21" s="177" t="s">
        <v>5</v>
      </c>
      <c r="D21" s="177">
        <v>0.11</v>
      </c>
      <c r="E21" s="172" t="s">
        <v>149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208">
        <v>0.08</v>
      </c>
      <c r="E22" s="203" t="s">
        <v>150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46" t="s">
        <v>274</v>
      </c>
      <c r="G1" s="446"/>
      <c r="H1" s="446"/>
      <c r="I1" s="446"/>
    </row>
    <row r="2" spans="1:9" ht="15.75" customHeight="1">
      <c r="A2" s="4"/>
      <c r="B2" s="4"/>
      <c r="C2" s="4"/>
      <c r="D2" s="4"/>
      <c r="E2" s="4"/>
      <c r="F2" s="446" t="s">
        <v>275</v>
      </c>
      <c r="G2" s="446"/>
      <c r="H2" s="446"/>
      <c r="I2" s="446"/>
    </row>
    <row r="3" spans="1:9" ht="49.5" customHeight="1">
      <c r="A3" s="4"/>
      <c r="B3" s="4"/>
      <c r="C3" s="4"/>
      <c r="D3" s="4"/>
      <c r="E3" s="4"/>
      <c r="F3" s="446" t="s">
        <v>277</v>
      </c>
      <c r="G3" s="446"/>
      <c r="H3" s="446"/>
      <c r="I3" s="446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47" t="s">
        <v>0</v>
      </c>
      <c r="B5" s="447"/>
      <c r="C5" s="447"/>
      <c r="D5" s="447"/>
      <c r="E5" s="447"/>
      <c r="F5" s="447"/>
      <c r="G5" s="447"/>
    </row>
    <row r="6" spans="1:9" ht="15.75">
      <c r="A6" s="447" t="s">
        <v>240</v>
      </c>
      <c r="B6" s="447"/>
      <c r="C6" s="447"/>
      <c r="D6" s="447"/>
      <c r="E6" s="447"/>
      <c r="F6" s="447"/>
      <c r="G6" s="447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56" t="s">
        <v>1</v>
      </c>
      <c r="B8" s="457" t="s">
        <v>2</v>
      </c>
      <c r="C8" s="457" t="s">
        <v>3</v>
      </c>
      <c r="D8" s="457" t="s">
        <v>241</v>
      </c>
      <c r="E8" s="457" t="s">
        <v>148</v>
      </c>
      <c r="F8" s="448" t="s">
        <v>271</v>
      </c>
      <c r="G8" s="449"/>
      <c r="H8" s="449"/>
      <c r="I8" s="450"/>
    </row>
    <row r="9" spans="1:9" s="1" customFormat="1" ht="42" customHeight="1">
      <c r="A9" s="456"/>
      <c r="B9" s="457"/>
      <c r="C9" s="457"/>
      <c r="D9" s="457"/>
      <c r="E9" s="457"/>
      <c r="F9" s="259">
        <v>2016</v>
      </c>
      <c r="G9" s="259">
        <v>2017</v>
      </c>
      <c r="H9" s="259">
        <v>2018</v>
      </c>
      <c r="I9" s="259">
        <v>2019</v>
      </c>
    </row>
    <row r="10" spans="1:9" ht="42" customHeight="1">
      <c r="A10" s="451" t="s">
        <v>108</v>
      </c>
      <c r="B10" s="452"/>
      <c r="C10" s="452"/>
      <c r="D10" s="452"/>
      <c r="E10" s="452"/>
      <c r="F10" s="452"/>
      <c r="G10" s="452"/>
      <c r="H10" s="452"/>
      <c r="I10" s="453"/>
    </row>
    <row r="11" spans="1:9" ht="42" customHeight="1">
      <c r="A11" s="273">
        <f>'[2]отчет 2014 год'!A37</f>
        <v>1</v>
      </c>
      <c r="B11" s="274" t="str">
        <f>'[2]отчет 2014 год'!B37</f>
        <v>Количество спортивных сооружений в городе</v>
      </c>
      <c r="C11" s="269" t="str">
        <f>'[2]1972-п'!C8</f>
        <v>шт.</v>
      </c>
      <c r="D11" s="269">
        <v>0.08</v>
      </c>
      <c r="E11" s="269" t="s">
        <v>150</v>
      </c>
      <c r="F11" s="275">
        <v>89</v>
      </c>
      <c r="G11" s="275">
        <v>93</v>
      </c>
      <c r="H11" s="275">
        <v>93</v>
      </c>
      <c r="I11" s="275">
        <v>93</v>
      </c>
    </row>
    <row r="12" spans="1:9" ht="42" customHeight="1">
      <c r="A12" s="273">
        <f>'[2]отчет 2014 год'!A38</f>
        <v>2</v>
      </c>
      <c r="B12" s="274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9" t="str">
        <f>'[2]1972-п'!C9</f>
        <v>%</v>
      </c>
      <c r="D12" s="269">
        <v>0.09</v>
      </c>
      <c r="E12" s="269" t="s">
        <v>150</v>
      </c>
      <c r="F12" s="276">
        <v>35.17</v>
      </c>
      <c r="G12" s="327">
        <v>36.67</v>
      </c>
      <c r="H12" s="269">
        <v>38.17</v>
      </c>
      <c r="I12" s="269">
        <v>39.67</v>
      </c>
    </row>
    <row r="13" spans="1:9" ht="47.25">
      <c r="A13" s="273">
        <f>'[2]отчет 2014 год'!A41</f>
        <v>3</v>
      </c>
      <c r="B13" s="274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9" t="str">
        <f>'[2]1972-п'!C10</f>
        <v xml:space="preserve"> чел.</v>
      </c>
      <c r="D13" s="269">
        <v>0.1</v>
      </c>
      <c r="E13" s="269" t="s">
        <v>150</v>
      </c>
      <c r="F13" s="277">
        <v>1722</v>
      </c>
      <c r="G13" s="275">
        <v>1722</v>
      </c>
      <c r="H13" s="269">
        <v>1722</v>
      </c>
      <c r="I13" s="269">
        <v>1722</v>
      </c>
    </row>
    <row r="14" spans="1:9" ht="47.25">
      <c r="A14" s="273">
        <f>'[2]отчет 2014 год'!A44</f>
        <v>4</v>
      </c>
      <c r="B14" s="274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9" t="str">
        <f>'[2]1972-п'!C11</f>
        <v>%</v>
      </c>
      <c r="D14" s="269">
        <v>0.1</v>
      </c>
      <c r="E14" s="269" t="s">
        <v>270</v>
      </c>
      <c r="F14" s="278">
        <v>94.15</v>
      </c>
      <c r="G14" s="279">
        <v>95.17</v>
      </c>
      <c r="H14" s="279">
        <v>95.4</v>
      </c>
      <c r="I14" s="279">
        <v>95.84</v>
      </c>
    </row>
    <row r="15" spans="1:9" ht="31.5">
      <c r="A15" s="273">
        <f>'[2]отчет 2014 год'!A47</f>
        <v>5</v>
      </c>
      <c r="B15" s="273" t="str">
        <f>'[2]отчет 2014 год'!B47</f>
        <v>Количество спортсменов в сборных командах Красноярского края</v>
      </c>
      <c r="C15" s="269" t="str">
        <f>'[2]1972-п'!C12</f>
        <v>чел.</v>
      </c>
      <c r="D15" s="269">
        <v>0.09</v>
      </c>
      <c r="E15" s="269" t="s">
        <v>150</v>
      </c>
      <c r="F15" s="277">
        <v>58</v>
      </c>
      <c r="G15" s="275">
        <v>58</v>
      </c>
      <c r="H15" s="275">
        <v>58</v>
      </c>
      <c r="I15" s="275">
        <v>58</v>
      </c>
    </row>
    <row r="16" spans="1:9" ht="15.75">
      <c r="A16" s="455" t="s">
        <v>126</v>
      </c>
      <c r="B16" s="455"/>
      <c r="C16" s="455"/>
      <c r="D16" s="455"/>
      <c r="E16" s="455"/>
      <c r="F16" s="455"/>
      <c r="G16" s="455"/>
      <c r="H16" s="235"/>
      <c r="I16" s="235"/>
    </row>
    <row r="17" spans="1:9" s="8" customFormat="1" ht="42" customHeight="1">
      <c r="A17" s="269" t="s">
        <v>175</v>
      </c>
      <c r="B17" s="268" t="str">
        <f>'[2]1972-п'!B15</f>
        <v>Единовременная пропускная способность спортивных сооружений</v>
      </c>
      <c r="C17" s="269" t="s">
        <v>89</v>
      </c>
      <c r="D17" s="269">
        <v>0.09</v>
      </c>
      <c r="E17" s="269" t="s">
        <v>270</v>
      </c>
      <c r="F17" s="280">
        <v>2430</v>
      </c>
      <c r="G17" s="277">
        <v>2430</v>
      </c>
      <c r="H17" s="277">
        <v>2430</v>
      </c>
      <c r="I17" s="277">
        <v>2430</v>
      </c>
    </row>
    <row r="18" spans="1:9" ht="63">
      <c r="A18" s="281" t="s">
        <v>176</v>
      </c>
      <c r="B18" s="268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9" t="str">
        <f>'[2]1972-п'!C16</f>
        <v>%</v>
      </c>
      <c r="D18" s="269">
        <v>0.09</v>
      </c>
      <c r="E18" s="269" t="s">
        <v>150</v>
      </c>
      <c r="F18" s="282">
        <v>4.9000000000000004</v>
      </c>
      <c r="G18" s="282">
        <v>4.9000000000000004</v>
      </c>
      <c r="H18" s="282">
        <v>4.9000000000000004</v>
      </c>
      <c r="I18" s="282">
        <v>4.9000000000000004</v>
      </c>
    </row>
    <row r="19" spans="1:9" s="8" customFormat="1" ht="63">
      <c r="A19" s="281" t="s">
        <v>177</v>
      </c>
      <c r="B19" s="268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9" t="str">
        <f>'[2]1972-п'!C17</f>
        <v>чел.</v>
      </c>
      <c r="D19" s="269">
        <v>0.09</v>
      </c>
      <c r="E19" s="269" t="s">
        <v>150</v>
      </c>
      <c r="F19" s="283">
        <v>4500</v>
      </c>
      <c r="G19" s="283">
        <v>4500</v>
      </c>
      <c r="H19" s="283">
        <v>4500</v>
      </c>
      <c r="I19" s="283">
        <v>4500</v>
      </c>
    </row>
    <row r="20" spans="1:9" s="8" customFormat="1" ht="31.5">
      <c r="A20" s="269" t="s">
        <v>6</v>
      </c>
      <c r="B20" s="268" t="str">
        <f>'[2]1972-п'!B18</f>
        <v>Численность населения систематически занимающихся физкультурой и спортом</v>
      </c>
      <c r="C20" s="269" t="str">
        <f>'[2]1972-п'!C18</f>
        <v>чел.</v>
      </c>
      <c r="D20" s="269">
        <v>0.09</v>
      </c>
      <c r="E20" s="269" t="s">
        <v>150</v>
      </c>
      <c r="F20" s="283">
        <v>16818</v>
      </c>
      <c r="G20" s="283">
        <v>17536</v>
      </c>
      <c r="H20" s="286">
        <v>18253</v>
      </c>
      <c r="I20" s="275">
        <v>19259</v>
      </c>
    </row>
    <row r="21" spans="1:9" s="8" customFormat="1" ht="15.75">
      <c r="A21" s="451" t="s">
        <v>138</v>
      </c>
      <c r="B21" s="452"/>
      <c r="C21" s="452"/>
      <c r="D21" s="452"/>
      <c r="E21" s="452"/>
      <c r="F21" s="452"/>
      <c r="G21" s="453"/>
      <c r="H21" s="287"/>
      <c r="I21" s="287"/>
    </row>
    <row r="22" spans="1:9" ht="78.75">
      <c r="A22" s="268" t="s">
        <v>178</v>
      </c>
      <c r="B22" s="268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9" t="str">
        <f>'[2]1972-п'!C21</f>
        <v>%</v>
      </c>
      <c r="D22" s="269">
        <v>0.09</v>
      </c>
      <c r="E22" s="269"/>
      <c r="F22" s="284">
        <v>2.66</v>
      </c>
      <c r="G22" s="284">
        <v>2.66</v>
      </c>
      <c r="H22" s="259">
        <v>2.66</v>
      </c>
      <c r="I22" s="259">
        <v>2.66</v>
      </c>
    </row>
    <row r="23" spans="1:9" ht="31.5">
      <c r="A23" s="268" t="s">
        <v>179</v>
      </c>
      <c r="B23" s="268" t="str">
        <f>'[2]1972-п'!B22</f>
        <v>Количество специалистов, обучающихся на курсах повышения квалификации и семинарах</v>
      </c>
      <c r="C23" s="269" t="str">
        <f>'[2]1972-п'!C22</f>
        <v>чел.</v>
      </c>
      <c r="D23" s="269">
        <v>0.09</v>
      </c>
      <c r="E23" s="269"/>
      <c r="F23" s="285">
        <v>7</v>
      </c>
      <c r="G23" s="285">
        <v>7</v>
      </c>
      <c r="H23" s="285">
        <v>7</v>
      </c>
      <c r="I23" s="285">
        <v>7</v>
      </c>
    </row>
    <row r="24" spans="1:9" ht="15.75">
      <c r="A24" s="242"/>
      <c r="B24" s="242"/>
      <c r="C24" s="242"/>
      <c r="E24" s="242"/>
      <c r="F24" s="242"/>
      <c r="G24" s="242"/>
      <c r="H24" s="207"/>
      <c r="I24" s="207"/>
    </row>
    <row r="25" spans="1:9" s="8" customFormat="1" ht="15.75">
      <c r="A25" s="242"/>
      <c r="B25" s="198" t="s">
        <v>197</v>
      </c>
      <c r="C25" s="242"/>
      <c r="D25" s="242"/>
      <c r="E25" s="242"/>
      <c r="F25" s="242"/>
      <c r="G25" s="242"/>
      <c r="H25" s="207"/>
      <c r="I25" s="207"/>
    </row>
    <row r="26" spans="1:9" ht="15.75">
      <c r="A26" s="4"/>
      <c r="B26" s="4" t="s">
        <v>199</v>
      </c>
      <c r="C26" s="4"/>
      <c r="D26" s="4"/>
      <c r="E26" s="4"/>
      <c r="F26" s="447" t="s">
        <v>198</v>
      </c>
      <c r="G26" s="447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88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54"/>
      <c r="B36" s="454"/>
      <c r="C36" s="454"/>
      <c r="D36" s="454"/>
      <c r="E36" s="262"/>
      <c r="F36" s="454"/>
      <c r="G36" s="454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RowHeight="12.75"/>
  <cols>
    <col min="1" max="1" width="5.42578125" style="7" customWidth="1"/>
    <col min="2" max="2" width="48.140625" style="7" customWidth="1"/>
    <col min="3" max="3" width="16.28515625" style="290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6"/>
      <c r="B1" s="267"/>
      <c r="C1" s="289"/>
      <c r="D1" s="4"/>
      <c r="E1" s="4"/>
      <c r="F1" s="4" t="s">
        <v>203</v>
      </c>
      <c r="H1" s="4"/>
    </row>
    <row r="2" spans="1:9" ht="15.75">
      <c r="A2" s="236"/>
      <c r="B2" s="267"/>
      <c r="C2" s="289"/>
      <c r="D2" s="4"/>
      <c r="E2" s="4"/>
      <c r="F2" s="446" t="s">
        <v>275</v>
      </c>
      <c r="G2" s="446"/>
      <c r="H2" s="446"/>
      <c r="I2" s="446"/>
    </row>
    <row r="3" spans="1:9" ht="52.5" customHeight="1">
      <c r="A3" s="236"/>
      <c r="B3" s="267"/>
      <c r="C3" s="289"/>
      <c r="D3" s="4"/>
      <c r="E3" s="4"/>
      <c r="F3" s="446" t="s">
        <v>277</v>
      </c>
      <c r="G3" s="446"/>
      <c r="H3" s="446"/>
      <c r="I3" s="4"/>
    </row>
    <row r="4" spans="1:9" ht="15.75">
      <c r="A4" s="236"/>
      <c r="B4" s="267"/>
      <c r="C4" s="289"/>
      <c r="D4" s="4"/>
      <c r="E4" s="4"/>
      <c r="F4" s="267"/>
      <c r="G4" s="270"/>
      <c r="H4" s="270"/>
    </row>
    <row r="5" spans="1:9" ht="15.75">
      <c r="A5" s="458" t="s">
        <v>242</v>
      </c>
      <c r="B5" s="458"/>
      <c r="C5" s="458"/>
      <c r="D5" s="458"/>
      <c r="E5" s="458"/>
      <c r="F5" s="458"/>
      <c r="G5" s="458"/>
      <c r="H5" s="458"/>
    </row>
    <row r="6" spans="1:9" ht="15.75">
      <c r="A6" s="447" t="s">
        <v>243</v>
      </c>
      <c r="B6" s="447"/>
      <c r="C6" s="447"/>
      <c r="D6" s="447"/>
      <c r="E6" s="447"/>
      <c r="F6" s="447"/>
      <c r="G6" s="447"/>
      <c r="H6" s="447"/>
    </row>
    <row r="7" spans="1:9" ht="15.75">
      <c r="A7" s="236"/>
      <c r="B7" s="236"/>
      <c r="C7" s="289"/>
      <c r="D7" s="236"/>
      <c r="E7" s="236"/>
      <c r="F7" s="236"/>
      <c r="G7" s="236"/>
      <c r="H7" s="236"/>
    </row>
    <row r="8" spans="1:9" ht="15.75">
      <c r="A8" s="236"/>
      <c r="B8" s="236"/>
      <c r="C8" s="289"/>
      <c r="D8" s="236"/>
      <c r="E8" s="236"/>
      <c r="F8" s="236"/>
      <c r="G8" s="236"/>
      <c r="H8" s="236"/>
    </row>
    <row r="9" spans="1:9" s="236" customFormat="1" ht="15.75">
      <c r="A9" s="457" t="s">
        <v>1</v>
      </c>
      <c r="B9" s="457" t="s">
        <v>29</v>
      </c>
      <c r="C9" s="457" t="s">
        <v>30</v>
      </c>
      <c r="D9" s="457" t="s">
        <v>244</v>
      </c>
      <c r="E9" s="457"/>
      <c r="F9" s="457" t="s">
        <v>245</v>
      </c>
      <c r="G9" s="457" t="s">
        <v>246</v>
      </c>
      <c r="H9" s="457" t="s">
        <v>247</v>
      </c>
    </row>
    <row r="10" spans="1:9" s="236" customFormat="1" ht="31.5">
      <c r="A10" s="457"/>
      <c r="B10" s="457"/>
      <c r="C10" s="457"/>
      <c r="D10" s="269" t="s">
        <v>31</v>
      </c>
      <c r="E10" s="269" t="s">
        <v>32</v>
      </c>
      <c r="F10" s="457"/>
      <c r="G10" s="457"/>
      <c r="H10" s="457"/>
    </row>
    <row r="11" spans="1:9" s="236" customFormat="1" ht="31.5">
      <c r="A11" s="237"/>
      <c r="B11" s="291" t="s">
        <v>205</v>
      </c>
      <c r="C11" s="292"/>
      <c r="D11" s="13"/>
      <c r="E11" s="13"/>
      <c r="F11" s="13"/>
      <c r="G11" s="293"/>
      <c r="H11" s="237"/>
    </row>
    <row r="12" spans="1:9" s="236" customFormat="1" ht="15.75">
      <c r="A12" s="237"/>
      <c r="B12" s="294" t="s">
        <v>206</v>
      </c>
      <c r="C12" s="292"/>
      <c r="D12" s="13"/>
      <c r="E12" s="13"/>
      <c r="F12" s="13"/>
      <c r="G12" s="293"/>
      <c r="H12" s="293"/>
    </row>
    <row r="13" spans="1:9" s="236" customFormat="1" ht="15.75">
      <c r="A13" s="237"/>
      <c r="B13" s="460" t="s">
        <v>207</v>
      </c>
      <c r="C13" s="292" t="s">
        <v>116</v>
      </c>
      <c r="D13" s="13"/>
      <c r="E13" s="13"/>
      <c r="F13" s="13"/>
      <c r="G13" s="295"/>
      <c r="H13" s="237"/>
    </row>
    <row r="14" spans="1:9" s="236" customFormat="1" ht="33" customHeight="1">
      <c r="A14" s="237"/>
      <c r="B14" s="460"/>
      <c r="C14" s="292" t="s">
        <v>118</v>
      </c>
      <c r="D14" s="13"/>
      <c r="E14" s="13"/>
      <c r="F14" s="13"/>
      <c r="G14" s="293"/>
      <c r="H14" s="237"/>
    </row>
    <row r="15" spans="1:9" s="236" customFormat="1" ht="47.25">
      <c r="A15" s="237"/>
      <c r="B15" s="235" t="s">
        <v>237</v>
      </c>
      <c r="C15" s="292" t="s">
        <v>118</v>
      </c>
      <c r="D15" s="13"/>
      <c r="E15" s="13"/>
      <c r="F15" s="13"/>
      <c r="G15" s="293"/>
      <c r="H15" s="237"/>
    </row>
    <row r="16" spans="1:9" s="236" customFormat="1" ht="47.25">
      <c r="A16" s="237"/>
      <c r="B16" s="297" t="s">
        <v>208</v>
      </c>
      <c r="C16" s="292" t="s">
        <v>116</v>
      </c>
      <c r="D16" s="13"/>
      <c r="E16" s="13"/>
      <c r="F16" s="13"/>
      <c r="G16" s="295"/>
      <c r="H16" s="237"/>
    </row>
    <row r="17" spans="1:8" s="236" customFormat="1" ht="47.25">
      <c r="A17" s="237"/>
      <c r="B17" s="297" t="s">
        <v>209</v>
      </c>
      <c r="C17" s="292" t="s">
        <v>116</v>
      </c>
      <c r="D17" s="13"/>
      <c r="E17" s="13"/>
      <c r="F17" s="13"/>
      <c r="G17" s="293"/>
      <c r="H17" s="237"/>
    </row>
    <row r="18" spans="1:8" s="236" customFormat="1" ht="15.75">
      <c r="A18" s="237"/>
      <c r="B18" s="459" t="s">
        <v>210</v>
      </c>
      <c r="C18" s="292" t="s">
        <v>116</v>
      </c>
      <c r="D18" s="13"/>
      <c r="E18" s="13"/>
      <c r="F18" s="13"/>
      <c r="G18" s="293"/>
      <c r="H18" s="237"/>
    </row>
    <row r="19" spans="1:8" s="236" customFormat="1" ht="15.75">
      <c r="A19" s="237"/>
      <c r="B19" s="459"/>
      <c r="C19" s="292" t="s">
        <v>118</v>
      </c>
      <c r="D19" s="13"/>
      <c r="E19" s="13"/>
      <c r="F19" s="13"/>
      <c r="G19" s="293"/>
      <c r="H19" s="237"/>
    </row>
    <row r="20" spans="1:8" s="236" customFormat="1" ht="47.25">
      <c r="A20" s="237"/>
      <c r="B20" s="296" t="s">
        <v>211</v>
      </c>
      <c r="C20" s="292" t="s">
        <v>116</v>
      </c>
      <c r="D20" s="13"/>
      <c r="E20" s="13"/>
      <c r="F20" s="13"/>
      <c r="G20" s="293"/>
      <c r="H20" s="237"/>
    </row>
    <row r="21" spans="1:8" s="236" customFormat="1" ht="47.25">
      <c r="A21" s="237"/>
      <c r="B21" s="297" t="s">
        <v>238</v>
      </c>
      <c r="C21" s="292" t="s">
        <v>118</v>
      </c>
      <c r="D21" s="13"/>
      <c r="E21" s="13"/>
      <c r="F21" s="13"/>
      <c r="G21" s="293"/>
      <c r="H21" s="237"/>
    </row>
    <row r="22" spans="1:8" s="236" customFormat="1" ht="15.75">
      <c r="A22" s="237"/>
      <c r="B22" s="459" t="s">
        <v>212</v>
      </c>
      <c r="C22" s="292" t="s">
        <v>116</v>
      </c>
      <c r="D22" s="234"/>
      <c r="E22" s="234"/>
      <c r="F22" s="234"/>
      <c r="G22" s="234"/>
      <c r="H22" s="234"/>
    </row>
    <row r="23" spans="1:8" s="236" customFormat="1" ht="30.75" customHeight="1">
      <c r="A23" s="237"/>
      <c r="B23" s="459"/>
      <c r="C23" s="292" t="s">
        <v>118</v>
      </c>
      <c r="D23" s="13"/>
      <c r="E23" s="13"/>
      <c r="F23" s="13"/>
      <c r="G23" s="293"/>
      <c r="H23" s="237"/>
    </row>
    <row r="24" spans="1:8" s="236" customFormat="1" ht="47.25">
      <c r="A24" s="237"/>
      <c r="B24" s="297" t="s">
        <v>213</v>
      </c>
      <c r="C24" s="292" t="s">
        <v>118</v>
      </c>
      <c r="D24" s="13"/>
      <c r="E24" s="13"/>
      <c r="F24" s="13"/>
      <c r="G24" s="295"/>
      <c r="H24" s="237"/>
    </row>
    <row r="25" spans="1:8" s="236" customFormat="1" ht="47.25">
      <c r="A25" s="237"/>
      <c r="B25" s="297" t="s">
        <v>214</v>
      </c>
      <c r="C25" s="292" t="s">
        <v>116</v>
      </c>
      <c r="D25" s="13"/>
      <c r="E25" s="13"/>
      <c r="F25" s="13"/>
      <c r="G25" s="295"/>
      <c r="H25" s="237"/>
    </row>
    <row r="26" spans="1:8" s="236" customFormat="1" ht="47.25">
      <c r="A26" s="237"/>
      <c r="B26" s="296" t="s">
        <v>215</v>
      </c>
      <c r="C26" s="298" t="s">
        <v>116</v>
      </c>
      <c r="D26" s="13"/>
      <c r="E26" s="13"/>
      <c r="F26" s="13"/>
      <c r="G26" s="295"/>
      <c r="H26" s="237"/>
    </row>
    <row r="27" spans="1:8" s="236" customFormat="1" ht="47.25">
      <c r="A27" s="237"/>
      <c r="B27" s="296" t="s">
        <v>216</v>
      </c>
      <c r="C27" s="298" t="s">
        <v>116</v>
      </c>
      <c r="D27" s="13"/>
      <c r="E27" s="13"/>
      <c r="F27" s="13"/>
      <c r="G27" s="293"/>
      <c r="H27" s="237"/>
    </row>
    <row r="28" spans="1:8" s="236" customFormat="1" ht="47.25">
      <c r="A28" s="237"/>
      <c r="B28" s="296" t="s">
        <v>236</v>
      </c>
      <c r="C28" s="298" t="s">
        <v>116</v>
      </c>
      <c r="D28" s="13"/>
      <c r="E28" s="13"/>
      <c r="F28" s="13"/>
      <c r="G28" s="293"/>
      <c r="H28" s="237"/>
    </row>
    <row r="29" spans="1:8" s="236" customFormat="1" ht="15.75">
      <c r="A29" s="237"/>
      <c r="B29" s="299" t="s">
        <v>217</v>
      </c>
      <c r="C29" s="298"/>
      <c r="D29" s="13"/>
      <c r="E29" s="13"/>
      <c r="F29" s="13"/>
      <c r="G29" s="293"/>
      <c r="H29" s="237"/>
    </row>
    <row r="30" spans="1:8" s="236" customFormat="1" ht="126">
      <c r="A30" s="237"/>
      <c r="B30" s="296" t="s">
        <v>218</v>
      </c>
      <c r="C30" s="298" t="s">
        <v>116</v>
      </c>
      <c r="D30" s="234"/>
      <c r="E30" s="234"/>
      <c r="F30" s="234"/>
      <c r="G30" s="234"/>
      <c r="H30" s="234"/>
    </row>
    <row r="31" spans="1:8" s="236" customFormat="1" ht="78.75">
      <c r="A31" s="237"/>
      <c r="B31" s="296" t="s">
        <v>219</v>
      </c>
      <c r="C31" s="298" t="s">
        <v>116</v>
      </c>
      <c r="D31" s="13"/>
      <c r="E31" s="13"/>
      <c r="F31" s="13"/>
      <c r="G31" s="295"/>
      <c r="H31" s="237"/>
    </row>
    <row r="32" spans="1:8" s="236" customFormat="1" ht="110.25">
      <c r="A32" s="237"/>
      <c r="B32" s="300" t="s">
        <v>220</v>
      </c>
      <c r="C32" s="298" t="s">
        <v>116</v>
      </c>
      <c r="D32" s="13"/>
      <c r="E32" s="13"/>
      <c r="F32" s="13"/>
      <c r="G32" s="295"/>
      <c r="H32" s="237"/>
    </row>
    <row r="33" spans="1:8" s="236" customFormat="1" ht="204.75">
      <c r="A33" s="237"/>
      <c r="B33" s="300" t="s">
        <v>234</v>
      </c>
      <c r="C33" s="298" t="s">
        <v>116</v>
      </c>
      <c r="D33" s="13"/>
      <c r="E33" s="13"/>
      <c r="F33" s="13"/>
      <c r="G33" s="295"/>
      <c r="H33" s="237"/>
    </row>
    <row r="34" spans="1:8" s="236" customFormat="1" ht="204.75">
      <c r="A34" s="237"/>
      <c r="B34" s="300" t="s">
        <v>235</v>
      </c>
      <c r="C34" s="298" t="s">
        <v>116</v>
      </c>
      <c r="D34" s="234"/>
      <c r="E34" s="234"/>
      <c r="F34" s="234"/>
      <c r="G34" s="234"/>
      <c r="H34" s="234"/>
    </row>
    <row r="35" spans="1:8" s="236" customFormat="1" ht="31.5">
      <c r="A35" s="237"/>
      <c r="B35" s="301" t="s">
        <v>221</v>
      </c>
      <c r="C35" s="292"/>
      <c r="D35" s="13"/>
      <c r="E35" s="13"/>
      <c r="F35" s="13"/>
      <c r="G35" s="237"/>
      <c r="H35" s="237"/>
    </row>
    <row r="36" spans="1:8" s="236" customFormat="1" ht="47.25">
      <c r="A36" s="237"/>
      <c r="B36" s="296" t="s">
        <v>222</v>
      </c>
      <c r="C36" s="298" t="s">
        <v>116</v>
      </c>
      <c r="D36" s="237"/>
      <c r="E36" s="237"/>
      <c r="F36" s="237"/>
      <c r="G36" s="237"/>
      <c r="H36" s="237"/>
    </row>
    <row r="37" spans="1:8" s="236" customFormat="1" ht="47.25">
      <c r="A37" s="237"/>
      <c r="B37" s="235" t="s">
        <v>223</v>
      </c>
      <c r="C37" s="298" t="s">
        <v>118</v>
      </c>
      <c r="D37" s="237"/>
      <c r="E37" s="237"/>
      <c r="F37" s="237"/>
      <c r="G37" s="237"/>
      <c r="H37" s="237"/>
    </row>
    <row r="38" spans="1:8" s="236" customFormat="1" ht="15.75">
      <c r="A38" s="237"/>
      <c r="B38" s="459" t="s">
        <v>224</v>
      </c>
      <c r="C38" s="298" t="s">
        <v>116</v>
      </c>
      <c r="D38" s="237"/>
      <c r="E38" s="237"/>
      <c r="F38" s="237"/>
      <c r="G38" s="237"/>
      <c r="H38" s="237"/>
    </row>
    <row r="39" spans="1:8" s="236" customFormat="1" ht="15.75">
      <c r="A39" s="237"/>
      <c r="B39" s="459"/>
      <c r="C39" s="298" t="s">
        <v>118</v>
      </c>
      <c r="D39" s="237"/>
      <c r="E39" s="237"/>
      <c r="F39" s="237"/>
      <c r="G39" s="237"/>
      <c r="H39" s="237"/>
    </row>
    <row r="40" spans="1:8" s="236" customFormat="1" ht="15.75">
      <c r="A40" s="237"/>
      <c r="B40" s="459" t="s">
        <v>225</v>
      </c>
      <c r="C40" s="298" t="s">
        <v>116</v>
      </c>
      <c r="D40" s="237"/>
      <c r="E40" s="237"/>
      <c r="F40" s="237"/>
      <c r="G40" s="237"/>
      <c r="H40" s="237"/>
    </row>
    <row r="41" spans="1:8" s="236" customFormat="1" ht="15.75">
      <c r="A41" s="237"/>
      <c r="B41" s="459"/>
      <c r="C41" s="298" t="s">
        <v>118</v>
      </c>
      <c r="D41" s="237"/>
      <c r="E41" s="237"/>
      <c r="F41" s="237"/>
      <c r="G41" s="237"/>
      <c r="H41" s="237"/>
    </row>
    <row r="42" spans="1:8" s="236" customFormat="1" ht="15.75">
      <c r="A42" s="237"/>
      <c r="B42" s="459" t="s">
        <v>226</v>
      </c>
      <c r="C42" s="298" t="s">
        <v>116</v>
      </c>
      <c r="D42" s="237"/>
      <c r="E42" s="237"/>
      <c r="F42" s="237"/>
      <c r="G42" s="237"/>
      <c r="H42" s="237"/>
    </row>
    <row r="43" spans="1:8" s="236" customFormat="1" ht="15.75">
      <c r="A43" s="237"/>
      <c r="B43" s="459"/>
      <c r="C43" s="298" t="s">
        <v>118</v>
      </c>
      <c r="D43" s="237"/>
      <c r="E43" s="237"/>
      <c r="F43" s="237"/>
      <c r="G43" s="237"/>
      <c r="H43" s="237"/>
    </row>
    <row r="44" spans="1:8" s="236" customFormat="1" ht="15.75">
      <c r="A44" s="237"/>
      <c r="B44" s="459" t="s">
        <v>227</v>
      </c>
      <c r="C44" s="298" t="s">
        <v>116</v>
      </c>
      <c r="D44" s="237"/>
      <c r="E44" s="237"/>
      <c r="F44" s="237"/>
      <c r="G44" s="237"/>
      <c r="H44" s="237"/>
    </row>
    <row r="45" spans="1:8" s="236" customFormat="1" ht="15.75">
      <c r="A45" s="237"/>
      <c r="B45" s="459"/>
      <c r="C45" s="298" t="s">
        <v>118</v>
      </c>
      <c r="D45" s="237"/>
      <c r="E45" s="237"/>
      <c r="F45" s="237"/>
      <c r="G45" s="237"/>
      <c r="H45" s="237"/>
    </row>
    <row r="46" spans="1:8" s="236" customFormat="1" ht="78.75">
      <c r="A46" s="237"/>
      <c r="B46" s="296" t="s">
        <v>228</v>
      </c>
      <c r="C46" s="298" t="s">
        <v>116</v>
      </c>
      <c r="D46" s="237"/>
      <c r="E46" s="237"/>
      <c r="F46" s="237"/>
      <c r="G46" s="237"/>
      <c r="H46" s="237"/>
    </row>
    <row r="47" spans="1:8" s="236" customFormat="1" ht="110.25">
      <c r="A47" s="237"/>
      <c r="B47" s="296" t="s">
        <v>229</v>
      </c>
      <c r="C47" s="298" t="s">
        <v>116</v>
      </c>
      <c r="D47" s="237"/>
      <c r="E47" s="237"/>
      <c r="F47" s="237"/>
      <c r="G47" s="237"/>
      <c r="H47" s="237"/>
    </row>
    <row r="48" spans="1:8" s="236" customFormat="1" ht="15.75">
      <c r="A48" s="237"/>
      <c r="B48" s="459" t="s">
        <v>232</v>
      </c>
      <c r="C48" s="298" t="s">
        <v>230</v>
      </c>
      <c r="D48" s="237"/>
      <c r="E48" s="237"/>
      <c r="F48" s="237"/>
      <c r="G48" s="237"/>
      <c r="H48" s="237"/>
    </row>
    <row r="49" spans="1:8" s="236" customFormat="1" ht="15.75">
      <c r="A49" s="237"/>
      <c r="B49" s="459"/>
      <c r="C49" s="298" t="s">
        <v>118</v>
      </c>
      <c r="D49" s="237"/>
      <c r="E49" s="237"/>
      <c r="F49" s="237"/>
      <c r="G49" s="237"/>
      <c r="H49" s="237"/>
    </row>
    <row r="50" spans="1:8" s="236" customFormat="1" ht="47.25">
      <c r="A50" s="237"/>
      <c r="B50" s="296" t="s">
        <v>239</v>
      </c>
      <c r="C50" s="298" t="s">
        <v>118</v>
      </c>
      <c r="D50" s="237"/>
      <c r="E50" s="237"/>
      <c r="F50" s="237"/>
      <c r="G50" s="237"/>
      <c r="H50" s="237"/>
    </row>
    <row r="51" spans="1:8" s="236" customFormat="1" ht="110.25">
      <c r="A51" s="237"/>
      <c r="B51" s="296" t="s">
        <v>233</v>
      </c>
      <c r="C51" s="298" t="s">
        <v>116</v>
      </c>
      <c r="D51" s="237"/>
      <c r="E51" s="237"/>
      <c r="F51" s="237"/>
      <c r="G51" s="237"/>
      <c r="H51" s="237"/>
    </row>
    <row r="52" spans="1:8" s="236" customFormat="1" ht="15.75">
      <c r="C52" s="289"/>
    </row>
    <row r="53" spans="1:8" s="236" customFormat="1" ht="15.75">
      <c r="C53" s="289"/>
    </row>
    <row r="54" spans="1:8" s="236" customFormat="1" ht="15.75">
      <c r="B54" s="198" t="s">
        <v>197</v>
      </c>
      <c r="C54" s="242"/>
      <c r="D54" s="242"/>
      <c r="E54" s="242"/>
      <c r="F54" s="242"/>
      <c r="G54" s="242"/>
      <c r="H54" s="242"/>
    </row>
    <row r="55" spans="1:8" ht="15.75">
      <c r="B55" s="4" t="s">
        <v>199</v>
      </c>
      <c r="C55" s="242"/>
      <c r="D55" s="4"/>
      <c r="E55" s="4"/>
      <c r="F55" s="4"/>
      <c r="G55" s="447" t="s">
        <v>198</v>
      </c>
      <c r="H55" s="447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233"/>
      <c r="C1" s="236"/>
      <c r="D1" s="6" t="s">
        <v>248</v>
      </c>
      <c r="F1" s="239"/>
    </row>
    <row r="2" spans="1:6" ht="15.75">
      <c r="A2" s="236"/>
      <c r="B2" s="267"/>
      <c r="C2" s="236"/>
      <c r="D2" s="446" t="s">
        <v>275</v>
      </c>
      <c r="E2" s="446"/>
      <c r="F2" s="446"/>
    </row>
    <row r="3" spans="1:6" ht="51.75" customHeight="1">
      <c r="A3" s="236"/>
      <c r="B3" s="267"/>
      <c r="C3" s="236"/>
      <c r="D3" s="446" t="s">
        <v>277</v>
      </c>
      <c r="E3" s="446"/>
      <c r="F3" s="446"/>
    </row>
    <row r="4" spans="1:6" ht="18.75">
      <c r="A4" s="236"/>
      <c r="B4" s="267"/>
      <c r="C4" s="236"/>
      <c r="D4" s="4"/>
      <c r="E4" s="270"/>
      <c r="F4" s="239"/>
    </row>
    <row r="5" spans="1:6" ht="18.75">
      <c r="A5" s="458" t="s">
        <v>242</v>
      </c>
      <c r="B5" s="458"/>
      <c r="C5" s="458"/>
      <c r="D5" s="458"/>
      <c r="E5" s="458"/>
      <c r="F5" s="240"/>
    </row>
    <row r="6" spans="1:6" ht="38.25" customHeight="1">
      <c r="A6" s="447" t="s">
        <v>249</v>
      </c>
      <c r="B6" s="447"/>
      <c r="C6" s="447"/>
      <c r="D6" s="447"/>
      <c r="E6" s="447"/>
      <c r="F6" s="447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269" t="s">
        <v>1</v>
      </c>
      <c r="B9" s="269" t="s">
        <v>250</v>
      </c>
      <c r="C9" s="269" t="s">
        <v>251</v>
      </c>
      <c r="D9" s="269" t="s">
        <v>252</v>
      </c>
      <c r="E9" s="457" t="s">
        <v>253</v>
      </c>
      <c r="F9" s="457"/>
    </row>
    <row r="10" spans="1:6" ht="15.75">
      <c r="A10" s="237"/>
      <c r="B10" s="237"/>
      <c r="C10" s="237"/>
      <c r="D10" s="237"/>
      <c r="E10" s="457"/>
      <c r="F10" s="457"/>
    </row>
    <row r="11" spans="1:6" ht="15.75">
      <c r="A11" s="237"/>
      <c r="B11" s="237"/>
      <c r="C11" s="237"/>
      <c r="D11" s="237"/>
      <c r="E11" s="457"/>
      <c r="F11" s="457"/>
    </row>
    <row r="12" spans="1:6" ht="15.75">
      <c r="A12" s="237"/>
      <c r="B12" s="237"/>
      <c r="C12" s="237"/>
      <c r="D12" s="237"/>
      <c r="E12" s="457"/>
      <c r="F12" s="457"/>
    </row>
    <row r="13" spans="1:6" ht="15.75">
      <c r="A13" s="237"/>
      <c r="B13" s="237"/>
      <c r="C13" s="237"/>
      <c r="D13" s="237"/>
      <c r="E13" s="457"/>
      <c r="F13" s="457"/>
    </row>
    <row r="14" spans="1:6" ht="15.75">
      <c r="A14" s="237"/>
      <c r="B14" s="237"/>
      <c r="C14" s="237"/>
      <c r="D14" s="237"/>
      <c r="E14" s="457"/>
      <c r="F14" s="457"/>
    </row>
    <row r="15" spans="1:6" ht="15.75">
      <c r="A15" s="237"/>
      <c r="B15" s="237"/>
      <c r="C15" s="237"/>
      <c r="D15" s="237"/>
      <c r="E15" s="457"/>
      <c r="F15" s="457"/>
    </row>
    <row r="16" spans="1:6" ht="15.75">
      <c r="A16" s="237"/>
      <c r="B16" s="237"/>
      <c r="C16" s="237"/>
      <c r="D16" s="237"/>
      <c r="E16" s="457"/>
      <c r="F16" s="457"/>
    </row>
    <row r="17" spans="1:6" ht="18.75">
      <c r="A17" s="238"/>
      <c r="B17" s="238"/>
      <c r="C17" s="238"/>
      <c r="D17" s="238"/>
      <c r="E17" s="238"/>
    </row>
    <row r="18" spans="1:6" ht="18.75">
      <c r="A18" s="238"/>
      <c r="B18" s="198" t="s">
        <v>197</v>
      </c>
      <c r="C18" s="242"/>
      <c r="D18" s="242"/>
      <c r="E18" s="242"/>
      <c r="F18" s="242"/>
    </row>
    <row r="19" spans="1:6" ht="15.75">
      <c r="B19" s="4" t="s">
        <v>199</v>
      </c>
      <c r="C19" s="4"/>
      <c r="D19" s="447" t="s">
        <v>198</v>
      </c>
      <c r="E19" s="447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M47"/>
  <sheetViews>
    <sheetView view="pageBreakPreview" zoomScale="89" zoomScaleSheetLayoutView="89" workbookViewId="0">
      <pane xSplit="3" ySplit="10" topLeftCell="D31" activePane="bottomRight" state="frozen"/>
      <selection activeCell="B17" sqref="B17"/>
      <selection pane="topRight" activeCell="B17" sqref="B17"/>
      <selection pane="bottomLeft" activeCell="B17" sqref="B17"/>
      <selection pane="bottomRight" activeCell="D41" sqref="D41"/>
    </sheetView>
  </sheetViews>
  <sheetFormatPr defaultRowHeight="42" customHeight="1" outlineLevelRow="1"/>
  <cols>
    <col min="1" max="1" width="4.7109375" style="1" customWidth="1"/>
    <col min="2" max="2" width="64" style="2" customWidth="1"/>
    <col min="3" max="3" width="6.7109375" style="2" customWidth="1"/>
    <col min="4" max="4" width="7" style="2" customWidth="1"/>
    <col min="5" max="5" width="12.7109375" style="2" customWidth="1"/>
    <col min="6" max="6" width="7.7109375" style="205" customWidth="1"/>
    <col min="7" max="7" width="10.7109375" style="205" customWidth="1"/>
    <col min="8" max="8" width="8.42578125" style="2" customWidth="1"/>
    <col min="9" max="10" width="10.7109375" style="2" customWidth="1"/>
    <col min="11" max="11" width="9.140625" style="2"/>
    <col min="12" max="12" width="11.28515625" style="2" bestFit="1" customWidth="1"/>
    <col min="13" max="16384" width="9.140625" style="2"/>
  </cols>
  <sheetData>
    <row r="1" spans="1:13" ht="15.75" hidden="1" customHeight="1">
      <c r="A1" s="242"/>
      <c r="B1" s="4"/>
      <c r="C1" s="4"/>
      <c r="D1" s="4"/>
      <c r="E1" s="4"/>
      <c r="F1" s="446" t="s">
        <v>339</v>
      </c>
      <c r="G1" s="446"/>
      <c r="H1" s="446"/>
      <c r="I1" s="446"/>
    </row>
    <row r="2" spans="1:13" ht="15.75" hidden="1" customHeight="1">
      <c r="A2" s="242"/>
      <c r="B2" s="4"/>
      <c r="C2" s="4"/>
      <c r="D2" s="4"/>
      <c r="E2" s="4"/>
      <c r="F2" s="446" t="s">
        <v>275</v>
      </c>
      <c r="G2" s="446"/>
      <c r="H2" s="446"/>
      <c r="I2" s="446"/>
    </row>
    <row r="3" spans="1:13" ht="49.5" hidden="1" customHeight="1">
      <c r="A3" s="242"/>
      <c r="B3" s="4"/>
      <c r="C3" s="4"/>
      <c r="D3" s="4"/>
      <c r="E3" s="4"/>
      <c r="F3" s="446" t="s">
        <v>340</v>
      </c>
      <c r="G3" s="446"/>
      <c r="H3" s="446"/>
      <c r="I3" s="446"/>
    </row>
    <row r="4" spans="1:13" ht="15.75" hidden="1">
      <c r="A4" s="242"/>
      <c r="B4" s="4"/>
      <c r="C4" s="4"/>
      <c r="D4" s="4"/>
      <c r="E4" s="4"/>
      <c r="F4" s="4"/>
      <c r="G4" s="397"/>
      <c r="H4" s="397"/>
      <c r="I4" s="397"/>
      <c r="J4" s="397"/>
    </row>
    <row r="5" spans="1:13" ht="15.75" hidden="1">
      <c r="A5" s="447" t="s">
        <v>0</v>
      </c>
      <c r="B5" s="447"/>
      <c r="C5" s="447"/>
      <c r="D5" s="447"/>
      <c r="E5" s="447"/>
      <c r="F5" s="447"/>
      <c r="G5" s="447"/>
    </row>
    <row r="6" spans="1:13" ht="15.75">
      <c r="A6" s="447" t="s">
        <v>383</v>
      </c>
      <c r="B6" s="447"/>
      <c r="C6" s="447"/>
      <c r="D6" s="447"/>
      <c r="E6" s="447"/>
      <c r="F6" s="447"/>
      <c r="G6" s="447"/>
    </row>
    <row r="7" spans="1:13" ht="15.75">
      <c r="A7" s="242"/>
      <c r="B7" s="4"/>
      <c r="C7" s="4"/>
      <c r="D7" s="4"/>
      <c r="E7" s="4"/>
      <c r="F7" s="207"/>
      <c r="G7" s="207"/>
    </row>
    <row r="8" spans="1:13" s="1" customFormat="1" ht="42" customHeight="1">
      <c r="A8" s="457" t="s">
        <v>1</v>
      </c>
      <c r="B8" s="457" t="s">
        <v>2</v>
      </c>
      <c r="C8" s="457" t="s">
        <v>3</v>
      </c>
      <c r="D8" s="457" t="s">
        <v>241</v>
      </c>
      <c r="E8" s="457" t="s">
        <v>148</v>
      </c>
      <c r="F8" s="457" t="s">
        <v>271</v>
      </c>
      <c r="G8" s="457"/>
      <c r="H8" s="457"/>
      <c r="I8" s="457"/>
      <c r="J8" s="457"/>
    </row>
    <row r="9" spans="1:13" s="1" customFormat="1" ht="42" customHeight="1">
      <c r="A9" s="457"/>
      <c r="B9" s="457"/>
      <c r="C9" s="457"/>
      <c r="D9" s="457"/>
      <c r="E9" s="457"/>
      <c r="F9" s="259">
        <v>2016</v>
      </c>
      <c r="G9" s="259">
        <v>2017</v>
      </c>
      <c r="H9" s="259">
        <v>2018</v>
      </c>
      <c r="I9" s="259">
        <v>2019</v>
      </c>
      <c r="J9" s="259">
        <v>2020</v>
      </c>
    </row>
    <row r="10" spans="1:13" ht="42" customHeight="1">
      <c r="A10" s="451" t="s">
        <v>108</v>
      </c>
      <c r="B10" s="452"/>
      <c r="C10" s="452"/>
      <c r="D10" s="452"/>
      <c r="E10" s="452"/>
      <c r="F10" s="452"/>
      <c r="G10" s="452"/>
      <c r="H10" s="452"/>
      <c r="I10" s="453"/>
    </row>
    <row r="11" spans="1:13" ht="42" customHeight="1">
      <c r="A11" s="259">
        <f>'[3]отчет 2014 год'!A37</f>
        <v>1</v>
      </c>
      <c r="B11" s="274" t="str">
        <f>'[3]отчет 2014 год'!B37</f>
        <v>Количество спортивных сооружений в городе</v>
      </c>
      <c r="C11" s="396" t="str">
        <f>'[3]1972-п'!C8</f>
        <v>шт.</v>
      </c>
      <c r="D11" s="396" t="s">
        <v>380</v>
      </c>
      <c r="E11" s="396" t="s">
        <v>150</v>
      </c>
      <c r="F11" s="275">
        <v>89</v>
      </c>
      <c r="G11" s="275">
        <v>93</v>
      </c>
      <c r="H11" s="275">
        <v>93</v>
      </c>
      <c r="I11" s="275">
        <v>93</v>
      </c>
      <c r="J11" s="275">
        <v>93</v>
      </c>
    </row>
    <row r="12" spans="1:13" ht="42" customHeight="1">
      <c r="A12" s="259">
        <f>'[3]отчет 2014 год'!A38</f>
        <v>2</v>
      </c>
      <c r="B12" s="274" t="str">
        <f>'[3]отчет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396" t="str">
        <f>'[3]1972-п'!C9</f>
        <v>%</v>
      </c>
      <c r="D12" s="396" t="s">
        <v>380</v>
      </c>
      <c r="E12" s="396" t="s">
        <v>150</v>
      </c>
      <c r="F12" s="537">
        <f>F13/F14*100</f>
        <v>34.1405801110851</v>
      </c>
      <c r="G12" s="537">
        <f>G13/G14*100</f>
        <v>36.141447854834283</v>
      </c>
      <c r="H12" s="537">
        <f>H13/H14*100</f>
        <v>38.141012157671113</v>
      </c>
      <c r="I12" s="537">
        <f>I13/I14*100</f>
        <v>40.140226035998325</v>
      </c>
      <c r="J12" s="537">
        <f>J13/J14*100</f>
        <v>42.14108782081972</v>
      </c>
      <c r="K12" s="536"/>
      <c r="L12" s="536"/>
      <c r="M12" s="536"/>
    </row>
    <row r="13" spans="1:13" ht="15.75" hidden="1" outlineLevel="1">
      <c r="A13" s="259"/>
      <c r="B13" s="274" t="s">
        <v>382</v>
      </c>
      <c r="C13" s="396"/>
      <c r="D13" s="396"/>
      <c r="E13" s="396"/>
      <c r="F13" s="396">
        <v>16043</v>
      </c>
      <c r="G13" s="275">
        <v>17109</v>
      </c>
      <c r="H13" s="396">
        <v>18133</v>
      </c>
      <c r="I13" s="396">
        <v>19179</v>
      </c>
      <c r="J13" s="396">
        <v>20245</v>
      </c>
    </row>
    <row r="14" spans="1:13" ht="15.75" hidden="1" outlineLevel="1">
      <c r="A14" s="259"/>
      <c r="B14" s="274" t="s">
        <v>381</v>
      </c>
      <c r="C14" s="396"/>
      <c r="D14" s="396"/>
      <c r="E14" s="396"/>
      <c r="F14" s="396">
        <v>46991</v>
      </c>
      <c r="G14" s="275">
        <v>47339</v>
      </c>
      <c r="H14" s="396">
        <v>47542</v>
      </c>
      <c r="I14" s="396">
        <v>47780</v>
      </c>
      <c r="J14" s="396">
        <v>48041</v>
      </c>
    </row>
    <row r="15" spans="1:13" ht="47.25" collapsed="1">
      <c r="A15" s="259">
        <f>'[3]отчет 2014 год'!A41</f>
        <v>3</v>
      </c>
      <c r="B15" s="274" t="str">
        <f>'[3]отчет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5" s="396" t="str">
        <f>'[3]1972-п'!C10</f>
        <v xml:space="preserve"> чел.</v>
      </c>
      <c r="D15" s="396" t="s">
        <v>380</v>
      </c>
      <c r="E15" s="396" t="s">
        <v>150</v>
      </c>
      <c r="F15" s="277">
        <v>1722</v>
      </c>
      <c r="G15" s="396">
        <v>1638</v>
      </c>
      <c r="H15" s="396">
        <v>1638</v>
      </c>
      <c r="I15" s="396">
        <v>1638</v>
      </c>
      <c r="J15" s="396">
        <v>1638</v>
      </c>
    </row>
    <row r="16" spans="1:13" ht="47.25">
      <c r="A16" s="259">
        <f>'[3]отчет 2014 год'!A44</f>
        <v>4</v>
      </c>
      <c r="B16" s="274" t="str">
        <f>'[3]отчет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6" s="396" t="str">
        <f>'[3]1972-п'!C11</f>
        <v>%</v>
      </c>
      <c r="D16" s="396" t="s">
        <v>380</v>
      </c>
      <c r="E16" s="396" t="s">
        <v>270</v>
      </c>
      <c r="F16" s="276">
        <f>F17/F18*100</f>
        <v>92.084895874890293</v>
      </c>
      <c r="G16" s="535">
        <f>G17/G18*100</f>
        <v>92.758398971226484</v>
      </c>
      <c r="H16" s="535">
        <f>H17/H18*100</f>
        <v>92.803152138951432</v>
      </c>
      <c r="I16" s="535">
        <f>I17/I18*100</f>
        <v>93.162738133677749</v>
      </c>
      <c r="J16" s="535">
        <f>J17/J18*100</f>
        <v>93.449392712550605</v>
      </c>
    </row>
    <row r="17" spans="1:10" ht="15.75" hidden="1" outlineLevel="1">
      <c r="A17" s="259"/>
      <c r="B17" s="274"/>
      <c r="C17" s="396"/>
      <c r="D17" s="396"/>
      <c r="E17" s="396"/>
      <c r="F17" s="396">
        <v>11541</v>
      </c>
      <c r="G17" s="396">
        <v>11541</v>
      </c>
      <c r="H17" s="396">
        <v>11541</v>
      </c>
      <c r="I17" s="396">
        <v>11541</v>
      </c>
      <c r="J17" s="396">
        <v>11541</v>
      </c>
    </row>
    <row r="18" spans="1:10" ht="15.75" hidden="1" outlineLevel="1">
      <c r="A18" s="259"/>
      <c r="B18" s="274"/>
      <c r="C18" s="396"/>
      <c r="D18" s="396"/>
      <c r="E18" s="396"/>
      <c r="F18" s="277">
        <v>12533</v>
      </c>
      <c r="G18" s="534">
        <v>12442</v>
      </c>
      <c r="H18" s="533">
        <v>12436</v>
      </c>
      <c r="I18" s="532">
        <v>12388</v>
      </c>
      <c r="J18" s="532">
        <v>12350</v>
      </c>
    </row>
    <row r="19" spans="1:10" ht="47.25" collapsed="1">
      <c r="A19" s="259">
        <f>'[3]отчет 2014 год'!A47</f>
        <v>5</v>
      </c>
      <c r="B19" s="273" t="str">
        <f>'[3]отчет 2014 год'!B47</f>
        <v>Количество спортсменов в сборных командах Красноярского края</v>
      </c>
      <c r="C19" s="396" t="str">
        <f>'[3]1972-п'!C12</f>
        <v>чел.</v>
      </c>
      <c r="D19" s="396" t="s">
        <v>380</v>
      </c>
      <c r="E19" s="396" t="s">
        <v>150</v>
      </c>
      <c r="F19" s="277">
        <v>58</v>
      </c>
      <c r="G19" s="275">
        <v>58</v>
      </c>
      <c r="H19" s="275">
        <v>58</v>
      </c>
      <c r="I19" s="275">
        <v>58</v>
      </c>
      <c r="J19" s="275">
        <v>58</v>
      </c>
    </row>
    <row r="20" spans="1:10" ht="15.75">
      <c r="A20" s="455" t="s">
        <v>126</v>
      </c>
      <c r="B20" s="455"/>
      <c r="C20" s="455"/>
      <c r="D20" s="455"/>
      <c r="E20" s="455"/>
      <c r="F20" s="455"/>
      <c r="G20" s="455"/>
      <c r="H20" s="235"/>
      <c r="I20" s="235"/>
      <c r="J20" s="235"/>
    </row>
    <row r="21" spans="1:10" s="8" customFormat="1" ht="42" customHeight="1">
      <c r="A21" s="396" t="s">
        <v>175</v>
      </c>
      <c r="B21" s="395" t="str">
        <f>'[3]1972-п'!B15</f>
        <v>Единовременная пропускная способность спортивных сооружений</v>
      </c>
      <c r="C21" s="396" t="s">
        <v>89</v>
      </c>
      <c r="D21" s="396">
        <v>0.1</v>
      </c>
      <c r="E21" s="396" t="s">
        <v>270</v>
      </c>
      <c r="F21" s="283">
        <v>2382</v>
      </c>
      <c r="G21" s="283">
        <v>2382</v>
      </c>
      <c r="H21" s="283">
        <v>2382</v>
      </c>
      <c r="I21" s="283">
        <v>2382</v>
      </c>
      <c r="J21" s="283">
        <v>2382</v>
      </c>
    </row>
    <row r="22" spans="1:10" ht="63">
      <c r="A22" s="281" t="s">
        <v>176</v>
      </c>
      <c r="B22" s="395" t="str">
        <f>'[3]1972-п'!B16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22" s="396" t="str">
        <f>'[3]1972-п'!C16</f>
        <v>%</v>
      </c>
      <c r="D22" s="396">
        <v>0.15</v>
      </c>
      <c r="E22" s="396" t="s">
        <v>150</v>
      </c>
      <c r="F22" s="282">
        <f>F23/F24*100</f>
        <v>7.397849462365591</v>
      </c>
      <c r="G22" s="282">
        <f>G23/G24*100</f>
        <v>7.397849462365591</v>
      </c>
      <c r="H22" s="282">
        <f>H23/H24*100</f>
        <v>7.397849462365591</v>
      </c>
      <c r="I22" s="282">
        <f>I23/I24*100</f>
        <v>7.397849462365591</v>
      </c>
      <c r="J22" s="282">
        <f>J23/J24*100</f>
        <v>7.397849462365591</v>
      </c>
    </row>
    <row r="23" spans="1:10" ht="24" hidden="1">
      <c r="A23" s="281"/>
      <c r="B23" s="531" t="s">
        <v>379</v>
      </c>
      <c r="C23" s="396"/>
      <c r="D23" s="396"/>
      <c r="E23" s="396"/>
      <c r="F23" s="530">
        <v>344</v>
      </c>
      <c r="G23" s="530">
        <v>344</v>
      </c>
      <c r="H23" s="530">
        <v>344</v>
      </c>
      <c r="I23" s="530">
        <v>344</v>
      </c>
      <c r="J23" s="530">
        <v>344</v>
      </c>
    </row>
    <row r="24" spans="1:10" ht="15.75" hidden="1">
      <c r="A24" s="281"/>
      <c r="B24" s="531" t="s">
        <v>378</v>
      </c>
      <c r="C24" s="396"/>
      <c r="D24" s="396"/>
      <c r="E24" s="396"/>
      <c r="F24" s="530">
        <v>4650</v>
      </c>
      <c r="G24" s="530">
        <v>4650</v>
      </c>
      <c r="H24" s="530">
        <v>4650</v>
      </c>
      <c r="I24" s="530">
        <v>4650</v>
      </c>
      <c r="J24" s="530">
        <v>4650</v>
      </c>
    </row>
    <row r="25" spans="1:10" s="8" customFormat="1" ht="63">
      <c r="A25" s="281" t="s">
        <v>177</v>
      </c>
      <c r="B25" s="395" t="str">
        <f>'[3]1972-п'!B17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25" s="396" t="str">
        <f>'[3]1972-п'!C17</f>
        <v>чел.</v>
      </c>
      <c r="D25" s="396">
        <v>0.2</v>
      </c>
      <c r="E25" s="396" t="s">
        <v>150</v>
      </c>
      <c r="F25" s="283">
        <v>4400</v>
      </c>
      <c r="G25" s="283">
        <v>4400</v>
      </c>
      <c r="H25" s="283">
        <v>4400</v>
      </c>
      <c r="I25" s="283">
        <v>4400</v>
      </c>
      <c r="J25" s="283">
        <v>4400</v>
      </c>
    </row>
    <row r="26" spans="1:10" s="8" customFormat="1" ht="47.25">
      <c r="A26" s="396" t="s">
        <v>6</v>
      </c>
      <c r="B26" s="395" t="str">
        <f>'[3]1972-п'!B18</f>
        <v>Численность населения систематически занимающихся физкультурой и спортом</v>
      </c>
      <c r="C26" s="396" t="str">
        <f>'[3]1972-п'!C18</f>
        <v>чел.</v>
      </c>
      <c r="D26" s="396">
        <v>0.3</v>
      </c>
      <c r="E26" s="396" t="s">
        <v>150</v>
      </c>
      <c r="F26" s="283">
        <f>F13</f>
        <v>16043</v>
      </c>
      <c r="G26" s="283">
        <f>G13</f>
        <v>17109</v>
      </c>
      <c r="H26" s="283">
        <f>H13</f>
        <v>18133</v>
      </c>
      <c r="I26" s="283">
        <f>I13</f>
        <v>19179</v>
      </c>
      <c r="J26" s="283">
        <f>J13</f>
        <v>20245</v>
      </c>
    </row>
    <row r="27" spans="1:10" s="8" customFormat="1" ht="15.75">
      <c r="A27" s="451" t="s">
        <v>138</v>
      </c>
      <c r="B27" s="452"/>
      <c r="C27" s="452"/>
      <c r="D27" s="452"/>
      <c r="E27" s="452"/>
      <c r="F27" s="452"/>
      <c r="G27" s="453"/>
      <c r="H27" s="287"/>
      <c r="I27" s="287"/>
      <c r="J27" s="287"/>
    </row>
    <row r="28" spans="1:10" ht="78.75">
      <c r="A28" s="396" t="s">
        <v>178</v>
      </c>
      <c r="B28" s="395" t="str">
        <f>'[3]1972-п'!B21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8" s="396" t="str">
        <f>'[3]1972-п'!C21</f>
        <v>%</v>
      </c>
      <c r="D28" s="396">
        <v>0.15</v>
      </c>
      <c r="E28" s="396"/>
      <c r="F28" s="284">
        <f>F29/F30*100</f>
        <v>1.9744483159117305</v>
      </c>
      <c r="G28" s="284">
        <f>G29/G30*100</f>
        <v>2.0757020757020754</v>
      </c>
      <c r="H28" s="284">
        <f>H29/H30*100</f>
        <v>2.0757020757020754</v>
      </c>
      <c r="I28" s="284">
        <f>I29/I30*100</f>
        <v>2.0757020757020754</v>
      </c>
      <c r="J28" s="284">
        <f>J29/J30*100</f>
        <v>2.0757020757020754</v>
      </c>
    </row>
    <row r="29" spans="1:10" s="526" customFormat="1" ht="15.75" hidden="1" outlineLevel="1">
      <c r="A29" s="528"/>
      <c r="B29" s="529" t="s">
        <v>377</v>
      </c>
      <c r="C29" s="528"/>
      <c r="D29" s="528"/>
      <c r="E29" s="528"/>
      <c r="F29" s="527">
        <f>23+11</f>
        <v>34</v>
      </c>
      <c r="G29" s="527">
        <f>23+11</f>
        <v>34</v>
      </c>
      <c r="H29" s="527">
        <f>23+11</f>
        <v>34</v>
      </c>
      <c r="I29" s="527">
        <f>23+11</f>
        <v>34</v>
      </c>
      <c r="J29" s="527">
        <f>23+11</f>
        <v>34</v>
      </c>
    </row>
    <row r="30" spans="1:10" s="205" customFormat="1" ht="38.25" hidden="1" outlineLevel="1">
      <c r="A30" s="259"/>
      <c r="B30" s="525" t="str">
        <f>B15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30" s="259"/>
      <c r="D30" s="259"/>
      <c r="E30" s="259"/>
      <c r="F30" s="524">
        <f>F15</f>
        <v>1722</v>
      </c>
      <c r="G30" s="524">
        <f>G15</f>
        <v>1638</v>
      </c>
      <c r="H30" s="524">
        <f>H15</f>
        <v>1638</v>
      </c>
      <c r="I30" s="524">
        <f>I15</f>
        <v>1638</v>
      </c>
      <c r="J30" s="524">
        <f>J15</f>
        <v>1638</v>
      </c>
    </row>
    <row r="31" spans="1:10" ht="31.5" collapsed="1">
      <c r="A31" s="396" t="s">
        <v>179</v>
      </c>
      <c r="B31" s="395" t="str">
        <f>'[3]1972-п'!B22</f>
        <v>Количество специалистов, обучающихся на курсах повышения квалификации и семинарах</v>
      </c>
      <c r="C31" s="396" t="str">
        <f>'[3]1972-п'!C22</f>
        <v>чел.</v>
      </c>
      <c r="D31" s="396">
        <v>0.1</v>
      </c>
      <c r="E31" s="396"/>
      <c r="F31" s="285">
        <v>8</v>
      </c>
      <c r="G31" s="285">
        <v>8</v>
      </c>
      <c r="H31" s="285">
        <v>8</v>
      </c>
      <c r="I31" s="285">
        <v>8</v>
      </c>
      <c r="J31" s="285">
        <v>8</v>
      </c>
    </row>
    <row r="32" spans="1:10" ht="15.75">
      <c r="A32" s="242"/>
      <c r="B32" s="242"/>
      <c r="C32" s="242"/>
      <c r="E32" s="242"/>
      <c r="F32" s="242"/>
      <c r="G32" s="242"/>
      <c r="H32" s="207"/>
      <c r="I32" s="207"/>
      <c r="J32" s="207"/>
    </row>
    <row r="33" spans="1:10" s="8" customFormat="1" ht="15.75">
      <c r="A33" s="242"/>
      <c r="B33" s="461" t="s">
        <v>308</v>
      </c>
      <c r="C33" s="461"/>
      <c r="D33"/>
      <c r="E33"/>
      <c r="F33"/>
      <c r="G33"/>
      <c r="H33"/>
      <c r="I33"/>
      <c r="J33"/>
    </row>
    <row r="34" spans="1:10" ht="15.75" customHeight="1">
      <c r="A34" s="242"/>
      <c r="B34" s="461" t="s">
        <v>199</v>
      </c>
      <c r="C34" s="461"/>
      <c r="D34"/>
      <c r="E34"/>
      <c r="F34"/>
      <c r="G34"/>
      <c r="H34" s="223" t="s">
        <v>309</v>
      </c>
      <c r="I34"/>
      <c r="J34"/>
    </row>
    <row r="35" spans="1:10" ht="12">
      <c r="B35" s="1"/>
      <c r="C35" s="1"/>
      <c r="D35" s="1"/>
      <c r="E35" s="1"/>
      <c r="F35" s="1"/>
      <c r="G35" s="1"/>
      <c r="H35" s="205"/>
      <c r="I35" s="205"/>
      <c r="J35" s="205"/>
    </row>
    <row r="36" spans="1:10" s="8" customFormat="1" ht="15.75">
      <c r="A36" s="1"/>
      <c r="B36" s="2"/>
      <c r="C36" s="2"/>
      <c r="D36" s="288">
        <f>D21+D22+D25+D26+D28+D31</f>
        <v>1</v>
      </c>
      <c r="E36" s="2"/>
      <c r="F36" s="205"/>
      <c r="G36" s="205"/>
      <c r="H36" s="205"/>
      <c r="I36" s="205"/>
      <c r="J36" s="205"/>
    </row>
    <row r="37" spans="1:10" ht="12">
      <c r="H37" s="205"/>
      <c r="I37" s="205"/>
      <c r="J37" s="205"/>
    </row>
    <row r="38" spans="1:10" ht="42" customHeight="1">
      <c r="A38" s="454"/>
      <c r="B38" s="454"/>
      <c r="C38" s="454"/>
      <c r="D38" s="454"/>
      <c r="E38" s="394"/>
      <c r="F38" s="454"/>
      <c r="G38" s="454"/>
    </row>
    <row r="39" spans="1:10" ht="42" customHeight="1">
      <c r="A39" s="242"/>
      <c r="B39" s="4"/>
      <c r="C39" s="4"/>
      <c r="D39" s="4"/>
      <c r="E39" s="4"/>
      <c r="F39" s="207"/>
      <c r="G39" s="207"/>
    </row>
    <row r="40" spans="1:10" ht="42" customHeight="1">
      <c r="A40" s="242"/>
    </row>
    <row r="46" spans="1:10" customFormat="1" ht="42" customHeight="1">
      <c r="A46" s="1"/>
      <c r="B46" s="2"/>
      <c r="C46" s="2"/>
      <c r="D46" s="2"/>
      <c r="E46" s="2"/>
      <c r="F46" s="205"/>
      <c r="G46" s="205"/>
    </row>
    <row r="47" spans="1:10" s="4" customFormat="1" ht="42" customHeight="1">
      <c r="A47" s="1"/>
      <c r="B47" s="2"/>
      <c r="C47" s="2"/>
      <c r="D47" s="2"/>
      <c r="E47" s="2"/>
      <c r="F47" s="205"/>
      <c r="G47" s="205"/>
    </row>
  </sheetData>
  <mergeCells count="18">
    <mergeCell ref="F1:I1"/>
    <mergeCell ref="F2:I2"/>
    <mergeCell ref="F3:I3"/>
    <mergeCell ref="A5:G5"/>
    <mergeCell ref="A6:G6"/>
    <mergeCell ref="F8:J8"/>
    <mergeCell ref="A8:A9"/>
    <mergeCell ref="B8:B9"/>
    <mergeCell ref="C8:C9"/>
    <mergeCell ref="D8:D9"/>
    <mergeCell ref="E8:E9"/>
    <mergeCell ref="A10:I10"/>
    <mergeCell ref="A20:G20"/>
    <mergeCell ref="A27:G27"/>
    <mergeCell ref="A38:D38"/>
    <mergeCell ref="F38:G38"/>
    <mergeCell ref="B33:C33"/>
    <mergeCell ref="B34:C34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52"/>
  <sheetViews>
    <sheetView tabSelected="1" view="pageBreakPreview" zoomScale="80" zoomScaleSheetLayoutView="80" workbookViewId="0">
      <pane xSplit="1" ySplit="9" topLeftCell="B10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RowHeight="12.75"/>
  <cols>
    <col min="1" max="1" width="5.42578125" style="7" customWidth="1"/>
    <col min="2" max="2" width="59" style="7" customWidth="1"/>
    <col min="3" max="3" width="16.28515625" style="290" customWidth="1"/>
    <col min="4" max="4" width="15.5703125" style="7" customWidth="1"/>
    <col min="5" max="5" width="19.5703125" style="7" customWidth="1"/>
    <col min="6" max="6" width="37.5703125" style="7" customWidth="1"/>
    <col min="7" max="7" width="34.42578125" style="7" customWidth="1"/>
    <col min="8" max="8" width="35.140625" style="7" customWidth="1"/>
    <col min="9" max="16384" width="9.140625" style="7"/>
  </cols>
  <sheetData>
    <row r="1" spans="1:9" ht="15.75">
      <c r="A1" s="236"/>
      <c r="B1" s="382"/>
      <c r="C1" s="289"/>
      <c r="D1" s="4"/>
      <c r="E1" s="4"/>
      <c r="F1" s="446" t="s">
        <v>376</v>
      </c>
      <c r="G1" s="446"/>
      <c r="H1" s="446"/>
      <c r="I1" s="446"/>
    </row>
    <row r="2" spans="1:9" ht="15.75">
      <c r="A2" s="236"/>
      <c r="B2" s="382"/>
      <c r="C2" s="289"/>
      <c r="D2" s="4"/>
      <c r="E2" s="4"/>
      <c r="F2" s="446" t="s">
        <v>384</v>
      </c>
      <c r="G2" s="446"/>
      <c r="H2" s="446"/>
      <c r="I2" s="4"/>
    </row>
    <row r="3" spans="1:9" ht="31.5">
      <c r="A3" s="236"/>
      <c r="B3" s="382"/>
      <c r="C3" s="289"/>
      <c r="D3" s="4"/>
      <c r="E3" s="4"/>
      <c r="F3" s="393" t="s">
        <v>385</v>
      </c>
      <c r="G3" s="384"/>
      <c r="H3" s="384"/>
    </row>
    <row r="4" spans="1:9" ht="15.75">
      <c r="A4" s="458" t="s">
        <v>242</v>
      </c>
      <c r="B4" s="458"/>
      <c r="C4" s="458"/>
      <c r="D4" s="458"/>
      <c r="E4" s="458"/>
      <c r="F4" s="458"/>
      <c r="G4" s="458"/>
      <c r="H4" s="458"/>
    </row>
    <row r="5" spans="1:9" ht="18.75">
      <c r="A5" s="463" t="s">
        <v>243</v>
      </c>
      <c r="B5" s="463"/>
      <c r="C5" s="463"/>
      <c r="D5" s="463"/>
      <c r="E5" s="463"/>
      <c r="F5" s="463"/>
      <c r="G5" s="463"/>
      <c r="H5" s="463"/>
    </row>
    <row r="6" spans="1:9" ht="18.75">
      <c r="A6" s="238"/>
      <c r="B6" s="238"/>
      <c r="C6" s="399"/>
      <c r="D6" s="238"/>
      <c r="E6" s="238"/>
      <c r="F6" s="238"/>
      <c r="G6" s="238"/>
      <c r="H6" s="238"/>
    </row>
    <row r="7" spans="1:9" ht="18.75">
      <c r="A7" s="238"/>
      <c r="B7" s="238"/>
      <c r="C7" s="399"/>
      <c r="D7" s="238"/>
      <c r="E7" s="238"/>
      <c r="F7" s="238"/>
      <c r="G7" s="238"/>
      <c r="H7" s="238"/>
    </row>
    <row r="8" spans="1:9" s="236" customFormat="1" ht="18.75">
      <c r="A8" s="464" t="s">
        <v>1</v>
      </c>
      <c r="B8" s="464" t="s">
        <v>29</v>
      </c>
      <c r="C8" s="464" t="s">
        <v>30</v>
      </c>
      <c r="D8" s="464" t="s">
        <v>244</v>
      </c>
      <c r="E8" s="464"/>
      <c r="F8" s="464" t="s">
        <v>245</v>
      </c>
      <c r="G8" s="464" t="s">
        <v>246</v>
      </c>
      <c r="H8" s="464" t="s">
        <v>247</v>
      </c>
    </row>
    <row r="9" spans="1:9" s="236" customFormat="1" ht="37.5">
      <c r="A9" s="464"/>
      <c r="B9" s="464"/>
      <c r="C9" s="464"/>
      <c r="D9" s="400" t="s">
        <v>31</v>
      </c>
      <c r="E9" s="400" t="s">
        <v>32</v>
      </c>
      <c r="F9" s="464"/>
      <c r="G9" s="464"/>
      <c r="H9" s="464"/>
    </row>
    <row r="10" spans="1:9" s="236" customFormat="1" ht="37.5">
      <c r="A10" s="401"/>
      <c r="B10" s="402" t="s">
        <v>205</v>
      </c>
      <c r="C10" s="403"/>
      <c r="D10" s="404"/>
      <c r="E10" s="404"/>
      <c r="F10" s="404"/>
      <c r="G10" s="405"/>
      <c r="H10" s="401"/>
    </row>
    <row r="11" spans="1:9" s="236" customFormat="1" ht="18.75">
      <c r="A11" s="401"/>
      <c r="B11" s="406" t="s">
        <v>206</v>
      </c>
      <c r="C11" s="403"/>
      <c r="D11" s="404"/>
      <c r="E11" s="404"/>
      <c r="F11" s="404"/>
      <c r="G11" s="405"/>
      <c r="H11" s="405"/>
    </row>
    <row r="12" spans="1:9" s="236" customFormat="1" ht="93.75">
      <c r="A12" s="401"/>
      <c r="B12" s="466" t="s">
        <v>207</v>
      </c>
      <c r="C12" s="403" t="s">
        <v>349</v>
      </c>
      <c r="D12" s="404">
        <v>43132</v>
      </c>
      <c r="E12" s="404">
        <v>43449</v>
      </c>
      <c r="F12" s="404" t="s">
        <v>368</v>
      </c>
      <c r="G12" s="407" t="s">
        <v>359</v>
      </c>
      <c r="H12" s="404" t="s">
        <v>367</v>
      </c>
      <c r="I12" s="398"/>
    </row>
    <row r="13" spans="1:9" s="236" customFormat="1" ht="146.25" customHeight="1">
      <c r="A13" s="401"/>
      <c r="B13" s="466"/>
      <c r="C13" s="403" t="s">
        <v>347</v>
      </c>
      <c r="D13" s="404">
        <v>43132</v>
      </c>
      <c r="E13" s="404">
        <v>43449</v>
      </c>
      <c r="F13" s="404" t="s">
        <v>368</v>
      </c>
      <c r="G13" s="407" t="s">
        <v>359</v>
      </c>
      <c r="H13" s="404" t="s">
        <v>367</v>
      </c>
      <c r="I13" s="398"/>
    </row>
    <row r="14" spans="1:9" s="236" customFormat="1" ht="93.75">
      <c r="A14" s="401"/>
      <c r="B14" s="408" t="s">
        <v>237</v>
      </c>
      <c r="C14" s="403" t="s">
        <v>349</v>
      </c>
      <c r="D14" s="404">
        <v>43132</v>
      </c>
      <c r="E14" s="404">
        <v>43449</v>
      </c>
      <c r="F14" s="404" t="s">
        <v>358</v>
      </c>
      <c r="G14" s="407" t="s">
        <v>359</v>
      </c>
      <c r="H14" s="404" t="s">
        <v>367</v>
      </c>
    </row>
    <row r="15" spans="1:9" s="236" customFormat="1" ht="93.75">
      <c r="A15" s="401"/>
      <c r="B15" s="409" t="s">
        <v>208</v>
      </c>
      <c r="C15" s="403" t="s">
        <v>349</v>
      </c>
      <c r="D15" s="404">
        <v>43132</v>
      </c>
      <c r="E15" s="404">
        <v>43449</v>
      </c>
      <c r="F15" s="404" t="s">
        <v>368</v>
      </c>
      <c r="G15" s="407" t="s">
        <v>359</v>
      </c>
      <c r="H15" s="404" t="s">
        <v>367</v>
      </c>
    </row>
    <row r="16" spans="1:9" s="236" customFormat="1" ht="112.5">
      <c r="A16" s="401"/>
      <c r="B16" s="409" t="s">
        <v>209</v>
      </c>
      <c r="C16" s="403" t="s">
        <v>349</v>
      </c>
      <c r="D16" s="404">
        <v>43252</v>
      </c>
      <c r="E16" s="404"/>
      <c r="F16" s="404" t="s">
        <v>369</v>
      </c>
      <c r="G16" s="407" t="s">
        <v>359</v>
      </c>
      <c r="H16" s="404" t="s">
        <v>370</v>
      </c>
    </row>
    <row r="17" spans="1:8" s="236" customFormat="1" ht="93.75">
      <c r="A17" s="401"/>
      <c r="B17" s="465" t="s">
        <v>210</v>
      </c>
      <c r="C17" s="403" t="s">
        <v>349</v>
      </c>
      <c r="D17" s="404">
        <v>43324</v>
      </c>
      <c r="E17" s="404"/>
      <c r="F17" s="404" t="s">
        <v>371</v>
      </c>
      <c r="G17" s="405" t="s">
        <v>359</v>
      </c>
      <c r="H17" s="404" t="s">
        <v>367</v>
      </c>
    </row>
    <row r="18" spans="1:8" s="236" customFormat="1" ht="18.75">
      <c r="A18" s="401"/>
      <c r="B18" s="465"/>
      <c r="C18" s="403"/>
      <c r="D18" s="404"/>
      <c r="E18" s="404"/>
      <c r="F18" s="404"/>
      <c r="G18" s="405"/>
      <c r="H18" s="401"/>
    </row>
    <row r="19" spans="1:8" s="236" customFormat="1" ht="56.25">
      <c r="A19" s="401"/>
      <c r="B19" s="409" t="s">
        <v>211</v>
      </c>
      <c r="C19" s="403" t="s">
        <v>349</v>
      </c>
      <c r="D19" s="404">
        <v>43132</v>
      </c>
      <c r="E19" s="404">
        <v>43449</v>
      </c>
      <c r="F19" s="404" t="s">
        <v>365</v>
      </c>
      <c r="G19" s="405" t="s">
        <v>366</v>
      </c>
      <c r="H19" s="404"/>
    </row>
    <row r="20" spans="1:8" s="236" customFormat="1" ht="93.75">
      <c r="A20" s="401"/>
      <c r="B20" s="409" t="s">
        <v>238</v>
      </c>
      <c r="C20" s="403" t="s">
        <v>347</v>
      </c>
      <c r="D20" s="404">
        <v>43160</v>
      </c>
      <c r="E20" s="404">
        <v>43164</v>
      </c>
      <c r="F20" s="404" t="s">
        <v>358</v>
      </c>
      <c r="G20" s="407" t="s">
        <v>359</v>
      </c>
      <c r="H20" s="404" t="s">
        <v>367</v>
      </c>
    </row>
    <row r="21" spans="1:8" s="236" customFormat="1" ht="93.75">
      <c r="A21" s="401"/>
      <c r="B21" s="465" t="s">
        <v>212</v>
      </c>
      <c r="C21" s="403" t="s">
        <v>349</v>
      </c>
      <c r="D21" s="410"/>
      <c r="E21" s="410"/>
      <c r="F21" s="410"/>
      <c r="G21" s="410"/>
      <c r="H21" s="404" t="s">
        <v>367</v>
      </c>
    </row>
    <row r="22" spans="1:8" s="236" customFormat="1" ht="128.25" customHeight="1">
      <c r="A22" s="401"/>
      <c r="B22" s="465"/>
      <c r="C22" s="403" t="s">
        <v>347</v>
      </c>
      <c r="D22" s="404"/>
      <c r="E22" s="404"/>
      <c r="F22" s="404"/>
      <c r="G22" s="405"/>
      <c r="H22" s="404" t="s">
        <v>367</v>
      </c>
    </row>
    <row r="23" spans="1:8" s="236" customFormat="1" ht="93.75">
      <c r="A23" s="401"/>
      <c r="B23" s="409" t="s">
        <v>213</v>
      </c>
      <c r="C23" s="403" t="s">
        <v>349</v>
      </c>
      <c r="D23" s="404">
        <v>43252</v>
      </c>
      <c r="E23" s="404">
        <v>43256</v>
      </c>
      <c r="F23" s="404" t="s">
        <v>372</v>
      </c>
      <c r="G23" s="404" t="s">
        <v>359</v>
      </c>
      <c r="H23" s="404" t="s">
        <v>367</v>
      </c>
    </row>
    <row r="24" spans="1:8" s="236" customFormat="1" ht="93.75">
      <c r="A24" s="401"/>
      <c r="B24" s="409" t="s">
        <v>214</v>
      </c>
      <c r="C24" s="403" t="s">
        <v>349</v>
      </c>
      <c r="D24" s="404">
        <v>43132</v>
      </c>
      <c r="E24" s="404">
        <v>43174</v>
      </c>
      <c r="F24" s="404" t="s">
        <v>372</v>
      </c>
      <c r="G24" s="404" t="s">
        <v>359</v>
      </c>
      <c r="H24" s="404" t="s">
        <v>367</v>
      </c>
    </row>
    <row r="25" spans="1:8" s="236" customFormat="1" ht="93.75">
      <c r="A25" s="401"/>
      <c r="B25" s="409" t="s">
        <v>215</v>
      </c>
      <c r="C25" s="411" t="s">
        <v>349</v>
      </c>
      <c r="D25" s="404">
        <v>43416</v>
      </c>
      <c r="E25" s="404">
        <v>43419</v>
      </c>
      <c r="F25" s="404" t="s">
        <v>372</v>
      </c>
      <c r="G25" s="404" t="s">
        <v>359</v>
      </c>
      <c r="H25" s="404" t="s">
        <v>367</v>
      </c>
    </row>
    <row r="26" spans="1:8" s="236" customFormat="1" ht="93.75">
      <c r="A26" s="401"/>
      <c r="B26" s="409" t="s">
        <v>216</v>
      </c>
      <c r="C26" s="411" t="s">
        <v>349</v>
      </c>
      <c r="D26" s="404">
        <v>43454</v>
      </c>
      <c r="E26" s="404">
        <v>43460</v>
      </c>
      <c r="F26" s="404" t="s">
        <v>372</v>
      </c>
      <c r="G26" s="404" t="s">
        <v>359</v>
      </c>
      <c r="H26" s="404" t="s">
        <v>367</v>
      </c>
    </row>
    <row r="27" spans="1:8" s="236" customFormat="1" ht="18.75">
      <c r="A27" s="401"/>
      <c r="B27" s="412" t="s">
        <v>217</v>
      </c>
      <c r="C27" s="411"/>
      <c r="D27" s="404"/>
      <c r="E27" s="404"/>
      <c r="F27" s="404"/>
      <c r="G27" s="405"/>
      <c r="H27" s="401"/>
    </row>
    <row r="28" spans="1:8" s="236" customFormat="1" ht="150">
      <c r="A28" s="401"/>
      <c r="B28" s="409" t="s">
        <v>218</v>
      </c>
      <c r="C28" s="411" t="s">
        <v>349</v>
      </c>
      <c r="D28" s="407" t="s">
        <v>352</v>
      </c>
      <c r="E28" s="413"/>
      <c r="F28" s="413" t="s">
        <v>357</v>
      </c>
      <c r="G28" s="413" t="s">
        <v>364</v>
      </c>
      <c r="H28" s="404" t="s">
        <v>370</v>
      </c>
    </row>
    <row r="29" spans="1:8" s="236" customFormat="1" ht="93.75">
      <c r="A29" s="401"/>
      <c r="B29" s="409" t="s">
        <v>219</v>
      </c>
      <c r="C29" s="411" t="s">
        <v>349</v>
      </c>
      <c r="D29" s="407" t="s">
        <v>352</v>
      </c>
      <c r="E29" s="404"/>
      <c r="F29" s="413" t="s">
        <v>357</v>
      </c>
      <c r="G29" s="413" t="s">
        <v>364</v>
      </c>
      <c r="H29" s="404" t="s">
        <v>373</v>
      </c>
    </row>
    <row r="30" spans="1:8" s="236" customFormat="1" ht="243.75">
      <c r="A30" s="401"/>
      <c r="B30" s="414" t="s">
        <v>234</v>
      </c>
      <c r="C30" s="411" t="s">
        <v>349</v>
      </c>
      <c r="D30" s="407" t="s">
        <v>352</v>
      </c>
      <c r="E30" s="404"/>
      <c r="F30" s="413" t="s">
        <v>357</v>
      </c>
      <c r="G30" s="413" t="s">
        <v>364</v>
      </c>
      <c r="H30" s="404" t="s">
        <v>373</v>
      </c>
    </row>
    <row r="31" spans="1:8" s="236" customFormat="1" ht="37.5">
      <c r="A31" s="401"/>
      <c r="B31" s="415" t="s">
        <v>221</v>
      </c>
      <c r="C31" s="403"/>
      <c r="D31" s="407" t="s">
        <v>352</v>
      </c>
      <c r="E31" s="404"/>
      <c r="F31" s="404"/>
      <c r="G31" s="401"/>
      <c r="H31" s="401"/>
    </row>
    <row r="32" spans="1:8" s="236" customFormat="1" ht="56.25">
      <c r="A32" s="401"/>
      <c r="B32" s="409" t="s">
        <v>350</v>
      </c>
      <c r="C32" s="411" t="s">
        <v>349</v>
      </c>
      <c r="D32" s="407" t="s">
        <v>352</v>
      </c>
      <c r="E32" s="401"/>
      <c r="F32" s="405" t="s">
        <v>360</v>
      </c>
      <c r="G32" s="407" t="s">
        <v>361</v>
      </c>
      <c r="H32" s="404" t="s">
        <v>373</v>
      </c>
    </row>
    <row r="33" spans="1:8" s="236" customFormat="1" ht="56.25">
      <c r="A33" s="401"/>
      <c r="B33" s="408" t="s">
        <v>348</v>
      </c>
      <c r="C33" s="411" t="s">
        <v>347</v>
      </c>
      <c r="D33" s="407" t="s">
        <v>352</v>
      </c>
      <c r="E33" s="401"/>
      <c r="F33" s="405" t="s">
        <v>360</v>
      </c>
      <c r="G33" s="407" t="s">
        <v>361</v>
      </c>
      <c r="H33" s="404" t="s">
        <v>373</v>
      </c>
    </row>
    <row r="34" spans="1:8" s="236" customFormat="1" ht="37.5">
      <c r="A34" s="401"/>
      <c r="B34" s="465" t="s">
        <v>224</v>
      </c>
      <c r="C34" s="411" t="s">
        <v>349</v>
      </c>
      <c r="D34" s="407" t="s">
        <v>352</v>
      </c>
      <c r="E34" s="401"/>
      <c r="F34" s="401" t="s">
        <v>362</v>
      </c>
      <c r="G34" s="401"/>
      <c r="H34" s="401"/>
    </row>
    <row r="35" spans="1:8" s="236" customFormat="1" ht="37.5">
      <c r="A35" s="401"/>
      <c r="B35" s="465"/>
      <c r="C35" s="411" t="s">
        <v>347</v>
      </c>
      <c r="D35" s="407" t="s">
        <v>352</v>
      </c>
      <c r="E35" s="401"/>
      <c r="F35" s="401" t="s">
        <v>363</v>
      </c>
      <c r="G35" s="401"/>
      <c r="H35" s="401"/>
    </row>
    <row r="36" spans="1:8" s="236" customFormat="1" ht="37.5">
      <c r="A36" s="401"/>
      <c r="B36" s="465" t="s">
        <v>225</v>
      </c>
      <c r="C36" s="411" t="s">
        <v>349</v>
      </c>
      <c r="D36" s="407" t="s">
        <v>352</v>
      </c>
      <c r="E36" s="401"/>
      <c r="F36" s="401"/>
      <c r="G36" s="401"/>
      <c r="H36" s="401"/>
    </row>
    <row r="37" spans="1:8" s="236" customFormat="1" ht="37.5">
      <c r="A37" s="401"/>
      <c r="B37" s="465"/>
      <c r="C37" s="411" t="s">
        <v>347</v>
      </c>
      <c r="D37" s="407" t="s">
        <v>352</v>
      </c>
      <c r="E37" s="401"/>
      <c r="F37" s="401"/>
      <c r="G37" s="401"/>
      <c r="H37" s="401"/>
    </row>
    <row r="38" spans="1:8" s="236" customFormat="1" ht="37.5">
      <c r="A38" s="401"/>
      <c r="B38" s="465" t="s">
        <v>226</v>
      </c>
      <c r="C38" s="411" t="s">
        <v>349</v>
      </c>
      <c r="D38" s="407" t="s">
        <v>352</v>
      </c>
      <c r="E38" s="401"/>
      <c r="F38" s="401"/>
      <c r="G38" s="401"/>
      <c r="H38" s="401"/>
    </row>
    <row r="39" spans="1:8" s="236" customFormat="1" ht="37.5">
      <c r="A39" s="401"/>
      <c r="B39" s="465"/>
      <c r="C39" s="411" t="s">
        <v>347</v>
      </c>
      <c r="D39" s="407" t="s">
        <v>352</v>
      </c>
      <c r="E39" s="401"/>
      <c r="F39" s="401"/>
      <c r="G39" s="401"/>
      <c r="H39" s="401"/>
    </row>
    <row r="40" spans="1:8" s="236" customFormat="1" ht="56.25">
      <c r="A40" s="401"/>
      <c r="B40" s="465" t="s">
        <v>227</v>
      </c>
      <c r="C40" s="411" t="s">
        <v>349</v>
      </c>
      <c r="D40" s="407" t="s">
        <v>352</v>
      </c>
      <c r="E40" s="401"/>
      <c r="F40" s="404" t="s">
        <v>358</v>
      </c>
      <c r="G40" s="407" t="s">
        <v>359</v>
      </c>
      <c r="H40" s="404"/>
    </row>
    <row r="41" spans="1:8" s="236" customFormat="1" ht="56.25">
      <c r="A41" s="401"/>
      <c r="B41" s="465"/>
      <c r="C41" s="411" t="s">
        <v>347</v>
      </c>
      <c r="D41" s="407" t="s">
        <v>352</v>
      </c>
      <c r="E41" s="401"/>
      <c r="F41" s="404" t="s">
        <v>358</v>
      </c>
      <c r="G41" s="407" t="s">
        <v>359</v>
      </c>
      <c r="H41" s="404"/>
    </row>
    <row r="42" spans="1:8" s="236" customFormat="1" ht="93.75">
      <c r="A42" s="401"/>
      <c r="B42" s="409" t="s">
        <v>228</v>
      </c>
      <c r="C42" s="411" t="s">
        <v>349</v>
      </c>
      <c r="D42" s="407" t="s">
        <v>352</v>
      </c>
      <c r="E42" s="401"/>
      <c r="F42" s="413" t="s">
        <v>357</v>
      </c>
      <c r="G42" s="413" t="s">
        <v>364</v>
      </c>
      <c r="H42" s="404" t="s">
        <v>373</v>
      </c>
    </row>
    <row r="43" spans="1:8" s="236" customFormat="1" ht="112.5">
      <c r="A43" s="401"/>
      <c r="B43" s="409" t="s">
        <v>229</v>
      </c>
      <c r="C43" s="411" t="s">
        <v>349</v>
      </c>
      <c r="D43" s="407" t="s">
        <v>352</v>
      </c>
      <c r="E43" s="401"/>
      <c r="F43" s="413" t="s">
        <v>357</v>
      </c>
      <c r="G43" s="413" t="s">
        <v>364</v>
      </c>
      <c r="H43" s="404" t="s">
        <v>373</v>
      </c>
    </row>
    <row r="44" spans="1:8" s="236" customFormat="1" ht="93.75">
      <c r="A44" s="401"/>
      <c r="B44" s="465" t="s">
        <v>232</v>
      </c>
      <c r="C44" s="411" t="s">
        <v>351</v>
      </c>
      <c r="D44" s="407" t="s">
        <v>352</v>
      </c>
      <c r="E44" s="401"/>
      <c r="F44" s="413" t="s">
        <v>357</v>
      </c>
      <c r="G44" s="413" t="s">
        <v>364</v>
      </c>
      <c r="H44" s="404" t="s">
        <v>374</v>
      </c>
    </row>
    <row r="45" spans="1:8" s="236" customFormat="1" ht="93.75">
      <c r="A45" s="401"/>
      <c r="B45" s="465"/>
      <c r="C45" s="411" t="s">
        <v>347</v>
      </c>
      <c r="D45" s="407" t="s">
        <v>352</v>
      </c>
      <c r="E45" s="401"/>
      <c r="F45" s="413" t="s">
        <v>357</v>
      </c>
      <c r="G45" s="413" t="s">
        <v>364</v>
      </c>
      <c r="H45" s="404" t="s">
        <v>374</v>
      </c>
    </row>
    <row r="46" spans="1:8" s="236" customFormat="1" ht="56.25">
      <c r="A46" s="401"/>
      <c r="B46" s="409" t="s">
        <v>375</v>
      </c>
      <c r="C46" s="411" t="s">
        <v>347</v>
      </c>
      <c r="D46" s="407" t="s">
        <v>352</v>
      </c>
      <c r="E46" s="401"/>
      <c r="F46" s="404" t="s">
        <v>365</v>
      </c>
      <c r="G46" s="401"/>
      <c r="H46" s="404"/>
    </row>
    <row r="47" spans="1:8" s="236" customFormat="1" ht="131.25">
      <c r="A47" s="401"/>
      <c r="B47" s="409" t="s">
        <v>233</v>
      </c>
      <c r="C47" s="411" t="s">
        <v>349</v>
      </c>
      <c r="D47" s="407" t="s">
        <v>352</v>
      </c>
      <c r="E47" s="401"/>
      <c r="F47" s="401"/>
      <c r="G47" s="401"/>
      <c r="H47" s="404" t="s">
        <v>374</v>
      </c>
    </row>
    <row r="48" spans="1:8" s="236" customFormat="1" ht="18.75">
      <c r="A48" s="238"/>
      <c r="B48" s="238"/>
      <c r="C48" s="399"/>
      <c r="D48" s="238"/>
      <c r="E48" s="238"/>
      <c r="F48" s="238"/>
      <c r="G48" s="238"/>
      <c r="H48" s="238"/>
    </row>
    <row r="49" spans="1:9" s="236" customFormat="1" ht="18.75">
      <c r="A49" s="238"/>
      <c r="B49" s="238"/>
      <c r="C49" s="399"/>
      <c r="D49" s="238"/>
      <c r="E49" s="238"/>
      <c r="F49" s="238"/>
      <c r="G49" s="238"/>
      <c r="H49" s="238"/>
    </row>
    <row r="50" spans="1:9" s="236" customFormat="1" ht="18.75">
      <c r="A50" s="238"/>
      <c r="B50" s="462" t="s">
        <v>308</v>
      </c>
      <c r="C50" s="462"/>
      <c r="D50" s="416"/>
      <c r="E50" s="416"/>
      <c r="F50" s="416"/>
      <c r="G50" s="416"/>
      <c r="H50" s="416"/>
      <c r="I50"/>
    </row>
    <row r="51" spans="1:9" ht="18.75">
      <c r="A51" s="238"/>
      <c r="B51" s="462" t="s">
        <v>199</v>
      </c>
      <c r="C51" s="462"/>
      <c r="D51" s="416"/>
      <c r="E51" s="416"/>
      <c r="F51" s="416"/>
      <c r="G51" s="416"/>
      <c r="H51" s="417" t="s">
        <v>309</v>
      </c>
      <c r="I51"/>
    </row>
    <row r="52" spans="1:9" ht="18.75">
      <c r="A52" s="238"/>
      <c r="B52" s="238"/>
      <c r="C52" s="399"/>
      <c r="D52" s="238"/>
      <c r="E52" s="238"/>
      <c r="F52" s="238"/>
      <c r="G52" s="238"/>
      <c r="H52" s="238"/>
    </row>
  </sheetData>
  <mergeCells count="21">
    <mergeCell ref="B12:B13"/>
    <mergeCell ref="B17:B18"/>
    <mergeCell ref="B21:B22"/>
    <mergeCell ref="B34:B35"/>
    <mergeCell ref="B36:B37"/>
    <mergeCell ref="B50:C50"/>
    <mergeCell ref="B51:C51"/>
    <mergeCell ref="F1:I1"/>
    <mergeCell ref="F2:H2"/>
    <mergeCell ref="A4:H4"/>
    <mergeCell ref="A5:H5"/>
    <mergeCell ref="A8:A9"/>
    <mergeCell ref="B8:B9"/>
    <mergeCell ref="C8:C9"/>
    <mergeCell ref="D8:E8"/>
    <mergeCell ref="F8:F9"/>
    <mergeCell ref="G8:G9"/>
    <mergeCell ref="B38:B39"/>
    <mergeCell ref="B40:B41"/>
    <mergeCell ref="B44:B45"/>
    <mergeCell ref="H8:H9"/>
  </mergeCells>
  <pageMargins left="0.59055118110236227" right="0.28999999999999998" top="0.35433070866141736" bottom="0" header="0.31496062992125984" footer="0.31496062992125984"/>
  <pageSetup paperSize="9" scale="52" fitToWidth="1000" fitToHeight="1000" orientation="landscape" r:id="rId1"/>
  <rowBreaks count="1" manualBreakCount="1">
    <brk id="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10" sqref="B10:F10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382"/>
      <c r="C1" s="236"/>
      <c r="D1" s="381" t="s">
        <v>339</v>
      </c>
      <c r="F1" s="239"/>
    </row>
    <row r="2" spans="1:6" ht="15.75">
      <c r="A2" s="236"/>
      <c r="B2" s="382"/>
      <c r="C2" s="236"/>
      <c r="D2" s="446" t="s">
        <v>275</v>
      </c>
      <c r="E2" s="446"/>
      <c r="F2" s="446"/>
    </row>
    <row r="3" spans="1:6" ht="51.75" customHeight="1">
      <c r="A3" s="236"/>
      <c r="B3" s="382"/>
      <c r="C3" s="236"/>
      <c r="D3" s="446" t="s">
        <v>340</v>
      </c>
      <c r="E3" s="446"/>
      <c r="F3" s="446"/>
    </row>
    <row r="4" spans="1:6" ht="18.75">
      <c r="A4" s="236"/>
      <c r="B4" s="382"/>
      <c r="C4" s="236"/>
      <c r="D4" s="4"/>
      <c r="E4" s="384"/>
      <c r="F4" s="239"/>
    </row>
    <row r="5" spans="1:6" ht="18.75">
      <c r="A5" s="458" t="s">
        <v>242</v>
      </c>
      <c r="B5" s="458"/>
      <c r="C5" s="458"/>
      <c r="D5" s="458"/>
      <c r="E5" s="458"/>
      <c r="F5" s="240"/>
    </row>
    <row r="6" spans="1:6" ht="38.25" customHeight="1">
      <c r="A6" s="447" t="s">
        <v>249</v>
      </c>
      <c r="B6" s="447"/>
      <c r="C6" s="447"/>
      <c r="D6" s="447"/>
      <c r="E6" s="447"/>
      <c r="F6" s="447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383" t="s">
        <v>1</v>
      </c>
      <c r="B9" s="383" t="s">
        <v>250</v>
      </c>
      <c r="C9" s="383" t="s">
        <v>251</v>
      </c>
      <c r="D9" s="383" t="s">
        <v>252</v>
      </c>
      <c r="E9" s="457" t="s">
        <v>253</v>
      </c>
      <c r="F9" s="457"/>
    </row>
    <row r="10" spans="1:6" ht="15.75">
      <c r="A10" s="237"/>
      <c r="B10" s="237"/>
      <c r="C10" s="237"/>
      <c r="D10" s="237"/>
      <c r="E10" s="457"/>
      <c r="F10" s="457"/>
    </row>
    <row r="11" spans="1:6" ht="15.75">
      <c r="A11" s="237"/>
      <c r="B11" s="237"/>
      <c r="C11" s="237"/>
      <c r="D11" s="237"/>
      <c r="E11" s="457"/>
      <c r="F11" s="457"/>
    </row>
    <row r="12" spans="1:6" ht="15.75">
      <c r="A12" s="237"/>
      <c r="B12" s="237"/>
      <c r="C12" s="237"/>
      <c r="D12" s="237"/>
      <c r="E12" s="457"/>
      <c r="F12" s="457"/>
    </row>
    <row r="13" spans="1:6" ht="15.75">
      <c r="A13" s="237"/>
      <c r="B13" s="237"/>
      <c r="C13" s="237"/>
      <c r="D13" s="237"/>
      <c r="E13" s="457"/>
      <c r="F13" s="457"/>
    </row>
    <row r="14" spans="1:6" ht="15.75">
      <c r="A14" s="237"/>
      <c r="B14" s="237"/>
      <c r="C14" s="237"/>
      <c r="D14" s="237"/>
      <c r="E14" s="457"/>
      <c r="F14" s="457"/>
    </row>
    <row r="15" spans="1:6" ht="15.75">
      <c r="A15" s="237"/>
      <c r="B15" s="237"/>
      <c r="C15" s="237"/>
      <c r="D15" s="237"/>
      <c r="E15" s="457"/>
      <c r="F15" s="457"/>
    </row>
    <row r="16" spans="1:6" ht="15.75">
      <c r="A16" s="237"/>
      <c r="B16" s="237"/>
      <c r="C16" s="237"/>
      <c r="D16" s="237"/>
      <c r="E16" s="457"/>
      <c r="F16" s="457"/>
    </row>
    <row r="17" spans="1:5" ht="18.75">
      <c r="A17" s="238"/>
      <c r="B17" s="238"/>
      <c r="C17" s="238"/>
      <c r="D17" s="238"/>
      <c r="E17" s="238"/>
    </row>
    <row r="18" spans="1:5" ht="18.75">
      <c r="A18" s="238"/>
      <c r="B18" s="461" t="s">
        <v>308</v>
      </c>
      <c r="C18" s="461"/>
    </row>
    <row r="19" spans="1:5" ht="15.75">
      <c r="B19" s="461" t="s">
        <v>199</v>
      </c>
      <c r="C19" s="461"/>
      <c r="D19" s="223" t="s">
        <v>309</v>
      </c>
    </row>
  </sheetData>
  <mergeCells count="14">
    <mergeCell ref="B18:C18"/>
    <mergeCell ref="B19:C19"/>
    <mergeCell ref="D2:F2"/>
    <mergeCell ref="D3:F3"/>
    <mergeCell ref="A5:E5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A1:L40"/>
  <sheetViews>
    <sheetView view="pageBreakPreview" zoomScale="90" zoomScaleSheetLayoutView="90" workbookViewId="0">
      <pane xSplit="2" ySplit="13" topLeftCell="C14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H21" sqref="H21"/>
    </sheetView>
  </sheetViews>
  <sheetFormatPr defaultRowHeight="12.75"/>
  <cols>
    <col min="1" max="1" width="3.5703125" style="7" customWidth="1"/>
    <col min="2" max="2" width="35.28515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2.42578125" customWidth="1"/>
    <col min="8" max="8" width="13.28515625" customWidth="1"/>
    <col min="9" max="9" width="14.85546875" customWidth="1"/>
  </cols>
  <sheetData>
    <row r="1" spans="1:12" ht="15.75" hidden="1" customHeight="1">
      <c r="A1" s="236"/>
      <c r="B1" s="241"/>
      <c r="C1" s="6"/>
      <c r="D1" s="241"/>
      <c r="E1" s="241"/>
      <c r="F1" s="446" t="s">
        <v>21</v>
      </c>
      <c r="G1" s="446"/>
      <c r="H1" s="446"/>
      <c r="I1" s="302"/>
      <c r="J1" s="255"/>
      <c r="K1" s="255"/>
      <c r="L1" s="255"/>
    </row>
    <row r="2" spans="1:12" ht="15.75" hidden="1" customHeight="1">
      <c r="B2" s="7"/>
      <c r="F2" s="446" t="s">
        <v>275</v>
      </c>
      <c r="G2" s="446"/>
      <c r="H2" s="446"/>
      <c r="I2" s="255"/>
    </row>
    <row r="3" spans="1:12" ht="33" hidden="1" customHeight="1">
      <c r="B3" s="7"/>
      <c r="F3" s="446" t="s">
        <v>278</v>
      </c>
      <c r="G3" s="446"/>
      <c r="H3" s="446"/>
      <c r="I3" s="6"/>
    </row>
    <row r="4" spans="1:12" ht="33.75" hidden="1" customHeight="1">
      <c r="B4" s="223"/>
      <c r="F4" s="446"/>
      <c r="G4" s="446"/>
      <c r="H4" s="446"/>
    </row>
    <row r="6" spans="1:12" ht="20.25" customHeight="1">
      <c r="F6" s="446" t="s">
        <v>341</v>
      </c>
      <c r="G6" s="446"/>
      <c r="H6" s="446"/>
    </row>
    <row r="7" spans="1:12" ht="30.75" customHeight="1">
      <c r="F7" s="446"/>
      <c r="G7" s="446"/>
      <c r="H7" s="446"/>
    </row>
    <row r="8" spans="1:12" ht="15.75">
      <c r="A8" s="458" t="s">
        <v>255</v>
      </c>
      <c r="B8" s="458"/>
      <c r="C8" s="458"/>
      <c r="D8" s="458"/>
      <c r="E8" s="458"/>
      <c r="F8" s="458"/>
      <c r="G8" s="458"/>
      <c r="H8" s="458"/>
    </row>
    <row r="9" spans="1:12" ht="36" customHeight="1">
      <c r="A9" s="447" t="s">
        <v>256</v>
      </c>
      <c r="B9" s="447"/>
      <c r="C9" s="447"/>
      <c r="D9" s="447"/>
      <c r="E9" s="447"/>
      <c r="F9" s="447"/>
      <c r="G9" s="447"/>
      <c r="H9" s="447"/>
    </row>
    <row r="10" spans="1:12" ht="15.75">
      <c r="A10" s="236"/>
      <c r="B10" s="241"/>
      <c r="C10" s="241"/>
      <c r="D10" s="241"/>
      <c r="E10" s="241"/>
      <c r="F10" s="241"/>
      <c r="G10" s="241"/>
      <c r="H10" s="241"/>
    </row>
    <row r="11" spans="1:12" ht="15.75">
      <c r="A11" s="236"/>
      <c r="B11" s="241"/>
      <c r="C11" s="241"/>
      <c r="D11" s="241"/>
      <c r="E11" s="241"/>
      <c r="F11" s="241"/>
      <c r="G11" s="241"/>
      <c r="H11" s="241"/>
    </row>
    <row r="12" spans="1:12" s="7" customFormat="1" ht="49.5" customHeight="1">
      <c r="A12" s="457" t="s">
        <v>1</v>
      </c>
      <c r="B12" s="457" t="s">
        <v>47</v>
      </c>
      <c r="C12" s="448" t="s">
        <v>48</v>
      </c>
      <c r="D12" s="449"/>
      <c r="E12" s="450"/>
      <c r="F12" s="457" t="s">
        <v>49</v>
      </c>
      <c r="G12" s="457"/>
      <c r="H12" s="457"/>
    </row>
    <row r="13" spans="1:12" s="7" customFormat="1" ht="18.75" customHeight="1">
      <c r="A13" s="457"/>
      <c r="B13" s="457"/>
      <c r="C13" s="321">
        <v>2018</v>
      </c>
      <c r="D13" s="321">
        <v>2019</v>
      </c>
      <c r="E13" s="321">
        <v>2020</v>
      </c>
      <c r="F13" s="321">
        <v>2018</v>
      </c>
      <c r="G13" s="321">
        <v>2019</v>
      </c>
      <c r="H13" s="321">
        <v>2020</v>
      </c>
      <c r="I13" s="11"/>
    </row>
    <row r="14" spans="1:12" ht="21" customHeight="1">
      <c r="A14" s="237"/>
      <c r="B14" s="227" t="s">
        <v>200</v>
      </c>
      <c r="C14" s="323">
        <f>C16+C18</f>
        <v>1638</v>
      </c>
      <c r="D14" s="323">
        <f t="shared" ref="D14:H14" si="0">D16+D18</f>
        <v>1638</v>
      </c>
      <c r="E14" s="323">
        <f t="shared" si="0"/>
        <v>1638</v>
      </c>
      <c r="F14" s="364">
        <f>F16+F18</f>
        <v>63458.9</v>
      </c>
      <c r="G14" s="364">
        <f t="shared" si="0"/>
        <v>63458.9</v>
      </c>
      <c r="H14" s="364">
        <f t="shared" si="0"/>
        <v>63458.9</v>
      </c>
      <c r="I14" s="229"/>
    </row>
    <row r="15" spans="1:12" ht="50.25" customHeight="1">
      <c r="A15" s="321">
        <v>1</v>
      </c>
      <c r="B15" s="470" t="s">
        <v>344</v>
      </c>
      <c r="C15" s="471"/>
      <c r="D15" s="471"/>
      <c r="E15" s="471"/>
      <c r="F15" s="471"/>
      <c r="G15" s="471"/>
      <c r="H15" s="472"/>
    </row>
    <row r="16" spans="1:12" ht="36.75" customHeight="1">
      <c r="A16" s="321"/>
      <c r="B16" s="325" t="s">
        <v>201</v>
      </c>
      <c r="C16" s="366">
        <v>945</v>
      </c>
      <c r="D16" s="366">
        <v>945</v>
      </c>
      <c r="E16" s="366">
        <v>945</v>
      </c>
      <c r="F16" s="326">
        <v>35419.9</v>
      </c>
      <c r="G16" s="326">
        <v>35419.9</v>
      </c>
      <c r="H16" s="326">
        <v>35419.9</v>
      </c>
    </row>
    <row r="17" spans="1:8" ht="47.25" customHeight="1">
      <c r="A17" s="321">
        <v>2</v>
      </c>
      <c r="B17" s="473" t="s">
        <v>345</v>
      </c>
      <c r="C17" s="474"/>
      <c r="D17" s="474"/>
      <c r="E17" s="474"/>
      <c r="F17" s="474"/>
      <c r="G17" s="474"/>
      <c r="H17" s="475"/>
    </row>
    <row r="18" spans="1:8" ht="66" customHeight="1">
      <c r="A18" s="237"/>
      <c r="B18" s="235" t="s">
        <v>202</v>
      </c>
      <c r="C18" s="304">
        <v>693</v>
      </c>
      <c r="D18" s="304">
        <v>693</v>
      </c>
      <c r="E18" s="304">
        <v>693</v>
      </c>
      <c r="F18" s="324">
        <v>28039</v>
      </c>
      <c r="G18" s="324">
        <v>28039</v>
      </c>
      <c r="H18" s="324">
        <v>28039</v>
      </c>
    </row>
    <row r="19" spans="1:8" ht="15.75">
      <c r="A19" s="237"/>
      <c r="B19" s="235"/>
      <c r="C19" s="322"/>
      <c r="D19" s="322"/>
      <c r="E19" s="322"/>
      <c r="F19" s="322"/>
      <c r="G19" s="322"/>
      <c r="H19" s="322"/>
    </row>
    <row r="20" spans="1:8">
      <c r="B20" s="7"/>
    </row>
    <row r="21" spans="1:8" ht="15.75">
      <c r="A21" s="461" t="s">
        <v>308</v>
      </c>
      <c r="B21" s="461"/>
    </row>
    <row r="22" spans="1:8" ht="15.75">
      <c r="A22" s="461" t="s">
        <v>199</v>
      </c>
      <c r="B22" s="461"/>
      <c r="G22" s="223" t="s">
        <v>309</v>
      </c>
    </row>
    <row r="23" spans="1:8">
      <c r="B23" s="7"/>
    </row>
    <row r="24" spans="1:8">
      <c r="B24" s="7"/>
    </row>
    <row r="25" spans="1:8">
      <c r="B25" s="7"/>
    </row>
    <row r="26" spans="1:8">
      <c r="B26" s="7"/>
    </row>
    <row r="27" spans="1:8" ht="15.75">
      <c r="B27" s="223"/>
      <c r="H27" s="223"/>
    </row>
    <row r="28" spans="1:8">
      <c r="B28" s="7"/>
    </row>
    <row r="29" spans="1:8">
      <c r="B29" s="7"/>
    </row>
    <row r="30" spans="1:8">
      <c r="B30" s="7"/>
    </row>
    <row r="31" spans="1:8">
      <c r="B31" s="7"/>
    </row>
    <row r="40" spans="2:2">
      <c r="B40" s="10"/>
    </row>
  </sheetData>
  <mergeCells count="14">
    <mergeCell ref="F2:H2"/>
    <mergeCell ref="F1:H1"/>
    <mergeCell ref="F3:H4"/>
    <mergeCell ref="A21:B21"/>
    <mergeCell ref="A22:B22"/>
    <mergeCell ref="A8:H8"/>
    <mergeCell ref="A9:H9"/>
    <mergeCell ref="A12:A13"/>
    <mergeCell ref="B12:B13"/>
    <mergeCell ref="C12:E12"/>
    <mergeCell ref="F12:H12"/>
    <mergeCell ref="B15:H15"/>
    <mergeCell ref="B17:H17"/>
    <mergeCell ref="F6:H7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6"/>
  <sheetViews>
    <sheetView topLeftCell="A4" zoomScaleSheetLayoutView="100" workbookViewId="0">
      <selection activeCell="C24" sqref="C24"/>
    </sheetView>
  </sheetViews>
  <sheetFormatPr defaultRowHeight="15.75"/>
  <cols>
    <col min="1" max="1" width="3.7109375" style="255" customWidth="1"/>
    <col min="2" max="2" width="64.140625" style="255" customWidth="1"/>
    <col min="3" max="3" width="16.5703125" style="258" customWidth="1"/>
    <col min="4" max="4" width="5.42578125" style="258" customWidth="1"/>
    <col min="5" max="5" width="7.140625" style="258" customWidth="1"/>
    <col min="6" max="6" width="11" style="258" customWidth="1"/>
    <col min="7" max="7" width="5.140625" style="258" customWidth="1"/>
    <col min="8" max="8" width="14.7109375" style="255" customWidth="1"/>
    <col min="9" max="9" width="12.85546875" style="255" customWidth="1"/>
    <col min="10" max="10" width="13" style="255" customWidth="1"/>
    <col min="11" max="11" width="14.140625" style="255" customWidth="1"/>
    <col min="12" max="12" width="9.140625" style="255"/>
    <col min="13" max="13" width="13.7109375" style="255" bestFit="1" customWidth="1"/>
    <col min="14" max="16384" width="9.140625" style="255"/>
  </cols>
  <sheetData>
    <row r="1" spans="1:11" hidden="1">
      <c r="C1" s="302" t="s">
        <v>276</v>
      </c>
      <c r="D1" s="302"/>
      <c r="E1" s="302"/>
      <c r="F1" s="302"/>
      <c r="G1" s="302"/>
    </row>
    <row r="2" spans="1:11" ht="18" hidden="1" customHeight="1">
      <c r="C2" s="476" t="s">
        <v>275</v>
      </c>
      <c r="D2" s="476"/>
      <c r="E2" s="476"/>
      <c r="F2" s="476"/>
      <c r="G2" s="476"/>
      <c r="H2" s="476"/>
      <c r="I2" s="476"/>
    </row>
    <row r="3" spans="1:11" ht="33.75" hidden="1" customHeight="1">
      <c r="C3" s="476" t="s">
        <v>278</v>
      </c>
      <c r="D3" s="476"/>
      <c r="E3" s="476"/>
      <c r="F3" s="476"/>
      <c r="G3" s="476"/>
      <c r="H3" s="476"/>
      <c r="I3" s="476"/>
      <c r="J3" s="476"/>
    </row>
    <row r="4" spans="1:11" ht="15" customHeight="1">
      <c r="H4" s="476" t="s">
        <v>342</v>
      </c>
      <c r="I4" s="476"/>
      <c r="J4" s="476"/>
    </row>
    <row r="5" spans="1:11" ht="36.75" customHeight="1">
      <c r="H5" s="476"/>
      <c r="I5" s="476"/>
      <c r="J5" s="476"/>
    </row>
    <row r="8" spans="1:11">
      <c r="A8" s="479" t="s">
        <v>257</v>
      </c>
      <c r="B8" s="479"/>
      <c r="C8" s="479"/>
      <c r="D8" s="479"/>
      <c r="E8" s="479"/>
      <c r="F8" s="479"/>
      <c r="G8" s="479"/>
      <c r="H8" s="479"/>
      <c r="I8" s="479"/>
      <c r="J8" s="479"/>
    </row>
    <row r="9" spans="1:11">
      <c r="A9" s="480" t="s">
        <v>258</v>
      </c>
      <c r="B9" s="480"/>
      <c r="C9" s="480"/>
      <c r="D9" s="480"/>
      <c r="E9" s="480"/>
      <c r="F9" s="480"/>
      <c r="G9" s="480"/>
      <c r="H9" s="480"/>
      <c r="I9" s="480"/>
      <c r="J9" s="480"/>
    </row>
    <row r="11" spans="1:11" s="328" customFormat="1" ht="12.75">
      <c r="A11" s="481" t="s">
        <v>1</v>
      </c>
      <c r="B11" s="483" t="s">
        <v>231</v>
      </c>
      <c r="C11" s="481" t="s">
        <v>204</v>
      </c>
      <c r="D11" s="478" t="s">
        <v>284</v>
      </c>
      <c r="E11" s="478"/>
      <c r="F11" s="478"/>
      <c r="G11" s="478"/>
      <c r="H11" s="477" t="s">
        <v>254</v>
      </c>
      <c r="I11" s="477"/>
      <c r="J11" s="477"/>
      <c r="K11" s="477"/>
    </row>
    <row r="12" spans="1:11" s="328" customFormat="1" ht="45" customHeight="1">
      <c r="A12" s="482"/>
      <c r="B12" s="484"/>
      <c r="C12" s="482"/>
      <c r="D12" s="374" t="s">
        <v>285</v>
      </c>
      <c r="E12" s="374" t="s">
        <v>286</v>
      </c>
      <c r="F12" s="374" t="s">
        <v>287</v>
      </c>
      <c r="G12" s="374" t="s">
        <v>288</v>
      </c>
      <c r="H12" s="329" t="s">
        <v>280</v>
      </c>
      <c r="I12" s="329" t="s">
        <v>281</v>
      </c>
      <c r="J12" s="329" t="s">
        <v>282</v>
      </c>
      <c r="K12" s="330" t="s">
        <v>283</v>
      </c>
    </row>
    <row r="13" spans="1:11" ht="15.75" customHeight="1">
      <c r="A13" s="491">
        <v>1</v>
      </c>
      <c r="B13" s="483" t="s">
        <v>338</v>
      </c>
      <c r="C13" s="353" t="s">
        <v>289</v>
      </c>
      <c r="D13" s="355"/>
      <c r="E13" s="354"/>
      <c r="F13" s="354"/>
      <c r="G13" s="354"/>
      <c r="H13" s="345">
        <f>H15+H16+H17</f>
        <v>66058.899999999994</v>
      </c>
      <c r="I13" s="345">
        <f t="shared" ref="I13:J13" si="0">I15+I16+I17</f>
        <v>66058.899999999994</v>
      </c>
      <c r="J13" s="345">
        <f t="shared" si="0"/>
        <v>66058.899999999994</v>
      </c>
      <c r="K13" s="345">
        <f>SUM(H13:J13)</f>
        <v>198176.69999999998</v>
      </c>
    </row>
    <row r="14" spans="1:11" ht="76.5">
      <c r="A14" s="492"/>
      <c r="B14" s="501"/>
      <c r="C14" s="374" t="s">
        <v>290</v>
      </c>
      <c r="D14" s="339"/>
      <c r="E14" s="340"/>
      <c r="F14" s="340"/>
      <c r="G14" s="340"/>
      <c r="H14" s="344">
        <f>H15+H16</f>
        <v>66058.899999999994</v>
      </c>
      <c r="I14" s="344">
        <f t="shared" ref="I14:K14" si="1">I15+I16</f>
        <v>66058.899999999994</v>
      </c>
      <c r="J14" s="344">
        <f t="shared" si="1"/>
        <v>66058.899999999994</v>
      </c>
      <c r="K14" s="344">
        <f t="shared" si="1"/>
        <v>198176.7</v>
      </c>
    </row>
    <row r="15" spans="1:11" ht="25.5">
      <c r="A15" s="492"/>
      <c r="B15" s="501"/>
      <c r="C15" s="392" t="s">
        <v>353</v>
      </c>
      <c r="D15" s="339"/>
      <c r="E15" s="340"/>
      <c r="F15" s="340"/>
      <c r="G15" s="340"/>
      <c r="H15" s="344">
        <f>H20+H56+H21</f>
        <v>36219.9</v>
      </c>
      <c r="I15" s="344">
        <f t="shared" ref="I15:J15" si="2">I20+I56+I21</f>
        <v>36219.9</v>
      </c>
      <c r="J15" s="344">
        <f t="shared" si="2"/>
        <v>36219.9</v>
      </c>
      <c r="K15" s="344">
        <f t="shared" ref="K15:K69" si="3">SUM(H15:J15)</f>
        <v>108659.70000000001</v>
      </c>
    </row>
    <row r="16" spans="1:11" ht="25.5">
      <c r="A16" s="492"/>
      <c r="B16" s="501"/>
      <c r="C16" s="392" t="s">
        <v>354</v>
      </c>
      <c r="D16" s="339"/>
      <c r="E16" s="340"/>
      <c r="F16" s="340"/>
      <c r="G16" s="340"/>
      <c r="H16" s="344">
        <f>H57+H22</f>
        <v>29839</v>
      </c>
      <c r="I16" s="344">
        <f>I57+I22</f>
        <v>29839</v>
      </c>
      <c r="J16" s="344">
        <f>J57+J22</f>
        <v>29839</v>
      </c>
      <c r="K16" s="344">
        <f>SUM(H16:J16)</f>
        <v>89517</v>
      </c>
    </row>
    <row r="17" spans="1:11" ht="25.5">
      <c r="A17" s="493"/>
      <c r="B17" s="484"/>
      <c r="C17" s="374" t="s">
        <v>300</v>
      </c>
      <c r="D17" s="339"/>
      <c r="E17" s="340"/>
      <c r="F17" s="340"/>
      <c r="G17" s="340"/>
      <c r="H17" s="344"/>
      <c r="I17" s="344"/>
      <c r="J17" s="344"/>
      <c r="K17" s="344">
        <f t="shared" si="3"/>
        <v>0</v>
      </c>
    </row>
    <row r="18" spans="1:11" ht="15.75" customHeight="1">
      <c r="A18" s="491">
        <v>2</v>
      </c>
      <c r="B18" s="483" t="s">
        <v>205</v>
      </c>
      <c r="C18" s="353" t="s">
        <v>23</v>
      </c>
      <c r="D18" s="341"/>
      <c r="E18" s="340"/>
      <c r="F18" s="340"/>
      <c r="G18" s="340"/>
      <c r="H18" s="345">
        <f>H20+H22+H21</f>
        <v>2637.4</v>
      </c>
      <c r="I18" s="345">
        <f t="shared" ref="I18:J18" si="4">I20+I22+I21</f>
        <v>2637.4</v>
      </c>
      <c r="J18" s="345">
        <f t="shared" si="4"/>
        <v>2637.4</v>
      </c>
      <c r="K18" s="345">
        <f t="shared" si="3"/>
        <v>7912.2000000000007</v>
      </c>
    </row>
    <row r="19" spans="1:11" ht="27.75" customHeight="1">
      <c r="A19" s="492"/>
      <c r="B19" s="501"/>
      <c r="C19" s="374" t="s">
        <v>290</v>
      </c>
      <c r="D19" s="341"/>
      <c r="E19" s="340"/>
      <c r="F19" s="340"/>
      <c r="G19" s="340"/>
      <c r="H19" s="345">
        <f>SUM(H20:H22)</f>
        <v>2637.4</v>
      </c>
      <c r="I19" s="345">
        <f t="shared" ref="I19:J19" si="5">SUM(I20:I22)</f>
        <v>2637.4</v>
      </c>
      <c r="J19" s="345">
        <f t="shared" si="5"/>
        <v>2637.4</v>
      </c>
      <c r="K19" s="345">
        <f t="shared" si="3"/>
        <v>7912.2000000000007</v>
      </c>
    </row>
    <row r="20" spans="1:11" ht="15.75" customHeight="1">
      <c r="A20" s="492"/>
      <c r="B20" s="501"/>
      <c r="C20" s="481" t="s">
        <v>355</v>
      </c>
      <c r="D20" s="340" t="s">
        <v>293</v>
      </c>
      <c r="E20" s="340" t="s">
        <v>324</v>
      </c>
      <c r="F20" s="340" t="s">
        <v>299</v>
      </c>
      <c r="G20" s="340" t="s">
        <v>297</v>
      </c>
      <c r="H20" s="344">
        <f>H33+H46</f>
        <v>1819</v>
      </c>
      <c r="I20" s="344">
        <f>I33+I46</f>
        <v>1819</v>
      </c>
      <c r="J20" s="344">
        <f>J33+J46</f>
        <v>1819</v>
      </c>
      <c r="K20" s="344">
        <f t="shared" si="3"/>
        <v>5457</v>
      </c>
    </row>
    <row r="21" spans="1:11">
      <c r="A21" s="492"/>
      <c r="B21" s="501"/>
      <c r="C21" s="482"/>
      <c r="D21" s="340" t="s">
        <v>293</v>
      </c>
      <c r="E21" s="340" t="s">
        <v>291</v>
      </c>
      <c r="F21" s="340" t="s">
        <v>292</v>
      </c>
      <c r="G21" s="340" t="s">
        <v>297</v>
      </c>
      <c r="H21" s="344">
        <f>H24+H27+H28+H29+H32+H35+H36+H37+H38+H39+H41+H42</f>
        <v>463</v>
      </c>
      <c r="I21" s="344">
        <f>I24+I27+I28+I29+I32+I35+I36+I37+I38+I39+I41+I42</f>
        <v>463</v>
      </c>
      <c r="J21" s="344">
        <f>J27+J28+J29+J35+J36+J37+J38+J39+J41+J42+J24+J32</f>
        <v>463</v>
      </c>
      <c r="K21" s="344">
        <f t="shared" si="3"/>
        <v>1389</v>
      </c>
    </row>
    <row r="22" spans="1:11" ht="38.25" customHeight="1">
      <c r="A22" s="492"/>
      <c r="B22" s="501"/>
      <c r="C22" s="388" t="s">
        <v>354</v>
      </c>
      <c r="D22" s="340" t="s">
        <v>293</v>
      </c>
      <c r="E22" s="340" t="s">
        <v>291</v>
      </c>
      <c r="F22" s="340" t="s">
        <v>292</v>
      </c>
      <c r="G22" s="340" t="s">
        <v>297</v>
      </c>
      <c r="H22" s="344">
        <f>H25+H34</f>
        <v>355.4</v>
      </c>
      <c r="I22" s="344">
        <f>I25+I34</f>
        <v>355.4</v>
      </c>
      <c r="J22" s="344">
        <f>J25+J34</f>
        <v>355.4</v>
      </c>
      <c r="K22" s="344">
        <f t="shared" si="3"/>
        <v>1066.1999999999998</v>
      </c>
    </row>
    <row r="23" spans="1:11">
      <c r="A23" s="373"/>
      <c r="B23" s="375" t="s">
        <v>206</v>
      </c>
      <c r="C23" s="374"/>
      <c r="D23" s="340"/>
      <c r="E23" s="340"/>
      <c r="F23" s="340"/>
      <c r="G23" s="340"/>
      <c r="H23" s="344"/>
      <c r="I23" s="344"/>
      <c r="J23" s="344"/>
      <c r="K23" s="344">
        <f t="shared" si="3"/>
        <v>0</v>
      </c>
    </row>
    <row r="24" spans="1:11" ht="15.75" customHeight="1">
      <c r="A24" s="347"/>
      <c r="B24" s="502" t="s">
        <v>328</v>
      </c>
      <c r="C24" s="392" t="s">
        <v>349</v>
      </c>
      <c r="D24" s="340" t="s">
        <v>293</v>
      </c>
      <c r="E24" s="340" t="s">
        <v>291</v>
      </c>
      <c r="F24" s="340" t="s">
        <v>292</v>
      </c>
      <c r="G24" s="340" t="s">
        <v>297</v>
      </c>
      <c r="H24" s="344">
        <v>55</v>
      </c>
      <c r="I24" s="344">
        <v>55</v>
      </c>
      <c r="J24" s="344">
        <v>55</v>
      </c>
      <c r="K24" s="344">
        <f t="shared" si="3"/>
        <v>165</v>
      </c>
    </row>
    <row r="25" spans="1:11">
      <c r="A25" s="348"/>
      <c r="B25" s="503"/>
      <c r="C25" s="392" t="s">
        <v>347</v>
      </c>
      <c r="D25" s="340" t="s">
        <v>293</v>
      </c>
      <c r="E25" s="340" t="s">
        <v>291</v>
      </c>
      <c r="F25" s="340" t="s">
        <v>292</v>
      </c>
      <c r="G25" s="340" t="s">
        <v>297</v>
      </c>
      <c r="H25" s="344">
        <v>55.4</v>
      </c>
      <c r="I25" s="344">
        <v>55.4</v>
      </c>
      <c r="J25" s="344">
        <v>55.4</v>
      </c>
      <c r="K25" s="344">
        <f t="shared" si="3"/>
        <v>166.2</v>
      </c>
    </row>
    <row r="26" spans="1:11" ht="15.75" hidden="1" customHeight="1">
      <c r="A26" s="487"/>
      <c r="C26" s="392" t="s">
        <v>347</v>
      </c>
      <c r="D26" s="340"/>
      <c r="E26" s="340"/>
      <c r="F26" s="340"/>
      <c r="G26" s="340"/>
      <c r="H26" s="344"/>
      <c r="I26" s="344"/>
      <c r="J26" s="344"/>
      <c r="K26" s="344">
        <f t="shared" si="3"/>
        <v>0</v>
      </c>
    </row>
    <row r="27" spans="1:11" ht="26.25">
      <c r="A27" s="488"/>
      <c r="B27" s="380" t="s">
        <v>329</v>
      </c>
      <c r="C27" s="392" t="s">
        <v>349</v>
      </c>
      <c r="D27" s="340" t="s">
        <v>293</v>
      </c>
      <c r="E27" s="340" t="s">
        <v>291</v>
      </c>
      <c r="F27" s="340" t="s">
        <v>292</v>
      </c>
      <c r="G27" s="340" t="s">
        <v>297</v>
      </c>
      <c r="H27" s="344">
        <v>90</v>
      </c>
      <c r="I27" s="344">
        <v>90</v>
      </c>
      <c r="J27" s="344">
        <v>90</v>
      </c>
      <c r="K27" s="344">
        <f t="shared" si="3"/>
        <v>270</v>
      </c>
    </row>
    <row r="28" spans="1:11" ht="26.25">
      <c r="A28" s="331"/>
      <c r="B28" s="332" t="s">
        <v>330</v>
      </c>
      <c r="C28" s="392" t="s">
        <v>349</v>
      </c>
      <c r="D28" s="340" t="s">
        <v>293</v>
      </c>
      <c r="E28" s="340" t="s">
        <v>291</v>
      </c>
      <c r="F28" s="340" t="s">
        <v>292</v>
      </c>
      <c r="G28" s="340" t="s">
        <v>297</v>
      </c>
      <c r="H28" s="344">
        <v>8</v>
      </c>
      <c r="I28" s="344">
        <v>8</v>
      </c>
      <c r="J28" s="344">
        <v>8</v>
      </c>
      <c r="K28" s="344">
        <f t="shared" si="3"/>
        <v>24</v>
      </c>
    </row>
    <row r="29" spans="1:11" ht="26.25">
      <c r="A29" s="368"/>
      <c r="B29" s="371" t="s">
        <v>331</v>
      </c>
      <c r="C29" s="392" t="s">
        <v>349</v>
      </c>
      <c r="D29" s="340" t="s">
        <v>293</v>
      </c>
      <c r="E29" s="340" t="s">
        <v>291</v>
      </c>
      <c r="F29" s="340" t="s">
        <v>292</v>
      </c>
      <c r="G29" s="340" t="s">
        <v>297</v>
      </c>
      <c r="H29" s="344">
        <v>5</v>
      </c>
      <c r="I29" s="344">
        <v>5</v>
      </c>
      <c r="J29" s="344">
        <v>5</v>
      </c>
      <c r="K29" s="344">
        <f t="shared" si="3"/>
        <v>15</v>
      </c>
    </row>
    <row r="30" spans="1:11" hidden="1">
      <c r="A30" s="487"/>
      <c r="B30" s="496" t="s">
        <v>210</v>
      </c>
      <c r="C30" s="392" t="s">
        <v>349</v>
      </c>
      <c r="D30" s="340" t="s">
        <v>293</v>
      </c>
      <c r="E30" s="340" t="s">
        <v>291</v>
      </c>
      <c r="F30" s="340" t="s">
        <v>292</v>
      </c>
      <c r="G30" s="340" t="s">
        <v>297</v>
      </c>
      <c r="H30" s="344"/>
      <c r="I30" s="344"/>
      <c r="J30" s="344"/>
      <c r="K30" s="344">
        <f t="shared" si="3"/>
        <v>0</v>
      </c>
    </row>
    <row r="31" spans="1:11" hidden="1">
      <c r="A31" s="488"/>
      <c r="B31" s="497"/>
      <c r="C31" s="392" t="s">
        <v>347</v>
      </c>
      <c r="D31" s="340"/>
      <c r="E31" s="340"/>
      <c r="F31" s="340"/>
      <c r="G31" s="340"/>
      <c r="H31" s="344"/>
      <c r="I31" s="344"/>
      <c r="J31" s="344"/>
      <c r="K31" s="344">
        <f t="shared" si="3"/>
        <v>0</v>
      </c>
    </row>
    <row r="32" spans="1:11" ht="39">
      <c r="A32" s="368"/>
      <c r="B32" s="370" t="s">
        <v>326</v>
      </c>
      <c r="C32" s="392" t="s">
        <v>349</v>
      </c>
      <c r="D32" s="340" t="s">
        <v>293</v>
      </c>
      <c r="E32" s="340" t="s">
        <v>291</v>
      </c>
      <c r="F32" s="340" t="s">
        <v>292</v>
      </c>
      <c r="G32" s="340" t="s">
        <v>297</v>
      </c>
      <c r="H32" s="344">
        <v>20</v>
      </c>
      <c r="I32" s="344">
        <v>20</v>
      </c>
      <c r="J32" s="344">
        <v>20</v>
      </c>
      <c r="K32" s="344">
        <f t="shared" si="3"/>
        <v>60</v>
      </c>
    </row>
    <row r="33" spans="1:11" ht="26.25">
      <c r="A33" s="331"/>
      <c r="B33" s="370" t="s">
        <v>332</v>
      </c>
      <c r="C33" s="388" t="s">
        <v>349</v>
      </c>
      <c r="D33" s="340" t="s">
        <v>293</v>
      </c>
      <c r="E33" s="340" t="s">
        <v>324</v>
      </c>
      <c r="F33" s="340" t="s">
        <v>299</v>
      </c>
      <c r="G33" s="340" t="s">
        <v>297</v>
      </c>
      <c r="H33" s="344">
        <v>664</v>
      </c>
      <c r="I33" s="344">
        <v>664</v>
      </c>
      <c r="J33" s="344">
        <v>664</v>
      </c>
      <c r="K33" s="344">
        <f t="shared" si="3"/>
        <v>1992</v>
      </c>
    </row>
    <row r="34" spans="1:11" ht="27.75" customHeight="1">
      <c r="A34" s="331"/>
      <c r="B34" s="332" t="s">
        <v>333</v>
      </c>
      <c r="C34" s="392" t="s">
        <v>347</v>
      </c>
      <c r="D34" s="340" t="s">
        <v>293</v>
      </c>
      <c r="E34" s="340" t="s">
        <v>291</v>
      </c>
      <c r="F34" s="340" t="s">
        <v>292</v>
      </c>
      <c r="G34" s="340" t="s">
        <v>297</v>
      </c>
      <c r="H34" s="344">
        <v>300</v>
      </c>
      <c r="I34" s="344">
        <v>300</v>
      </c>
      <c r="J34" s="344">
        <v>300</v>
      </c>
      <c r="K34" s="344">
        <f t="shared" si="3"/>
        <v>900</v>
      </c>
    </row>
    <row r="35" spans="1:11" ht="26.25">
      <c r="A35" s="331"/>
      <c r="B35" s="371" t="s">
        <v>334</v>
      </c>
      <c r="C35" s="392" t="s">
        <v>349</v>
      </c>
      <c r="D35" s="340" t="s">
        <v>293</v>
      </c>
      <c r="E35" s="340" t="s">
        <v>291</v>
      </c>
      <c r="F35" s="340" t="s">
        <v>292</v>
      </c>
      <c r="G35" s="340" t="s">
        <v>297</v>
      </c>
      <c r="H35" s="344">
        <v>5</v>
      </c>
      <c r="I35" s="344">
        <v>5</v>
      </c>
      <c r="J35" s="344">
        <v>5</v>
      </c>
      <c r="K35" s="344">
        <f t="shared" si="3"/>
        <v>15</v>
      </c>
    </row>
    <row r="36" spans="1:11" ht="26.25">
      <c r="A36" s="331"/>
      <c r="B36" s="332" t="s">
        <v>335</v>
      </c>
      <c r="C36" s="392" t="s">
        <v>347</v>
      </c>
      <c r="D36" s="340" t="s">
        <v>293</v>
      </c>
      <c r="E36" s="340" t="s">
        <v>291</v>
      </c>
      <c r="F36" s="340" t="s">
        <v>292</v>
      </c>
      <c r="G36" s="340" t="s">
        <v>297</v>
      </c>
      <c r="H36" s="344">
        <v>80</v>
      </c>
      <c r="I36" s="344">
        <v>80</v>
      </c>
      <c r="J36" s="344">
        <v>80</v>
      </c>
      <c r="K36" s="344">
        <f t="shared" si="3"/>
        <v>240</v>
      </c>
    </row>
    <row r="37" spans="1:11" ht="26.25">
      <c r="A37" s="368"/>
      <c r="B37" s="370" t="s">
        <v>336</v>
      </c>
      <c r="C37" s="392" t="s">
        <v>349</v>
      </c>
      <c r="D37" s="340" t="s">
        <v>293</v>
      </c>
      <c r="E37" s="340" t="s">
        <v>291</v>
      </c>
      <c r="F37" s="340" t="s">
        <v>292</v>
      </c>
      <c r="G37" s="340" t="s">
        <v>297</v>
      </c>
      <c r="H37" s="344">
        <v>100</v>
      </c>
      <c r="I37" s="344">
        <v>100</v>
      </c>
      <c r="J37" s="344">
        <v>100</v>
      </c>
      <c r="K37" s="344">
        <f t="shared" si="3"/>
        <v>300</v>
      </c>
    </row>
    <row r="38" spans="1:11" ht="26.25">
      <c r="A38" s="333"/>
      <c r="B38" s="332" t="s">
        <v>337</v>
      </c>
      <c r="C38" s="391" t="s">
        <v>349</v>
      </c>
      <c r="D38" s="340" t="s">
        <v>293</v>
      </c>
      <c r="E38" s="340" t="s">
        <v>291</v>
      </c>
      <c r="F38" s="340" t="s">
        <v>292</v>
      </c>
      <c r="G38" s="340" t="s">
        <v>297</v>
      </c>
      <c r="H38" s="344">
        <v>20</v>
      </c>
      <c r="I38" s="344">
        <v>20</v>
      </c>
      <c r="J38" s="344">
        <v>20</v>
      </c>
      <c r="K38" s="344">
        <f t="shared" si="3"/>
        <v>60</v>
      </c>
    </row>
    <row r="39" spans="1:11" ht="26.25">
      <c r="A39" s="333"/>
      <c r="B39" s="332" t="s">
        <v>327</v>
      </c>
      <c r="C39" s="391" t="s">
        <v>349</v>
      </c>
      <c r="D39" s="340" t="s">
        <v>293</v>
      </c>
      <c r="E39" s="340" t="s">
        <v>291</v>
      </c>
      <c r="F39" s="340" t="s">
        <v>292</v>
      </c>
      <c r="G39" s="340" t="s">
        <v>297</v>
      </c>
      <c r="H39" s="344">
        <v>50</v>
      </c>
      <c r="I39" s="344">
        <v>50</v>
      </c>
      <c r="J39" s="344">
        <v>50</v>
      </c>
      <c r="K39" s="344">
        <f t="shared" si="3"/>
        <v>150</v>
      </c>
    </row>
    <row r="40" spans="1:11">
      <c r="A40" s="333"/>
      <c r="B40" s="334" t="s">
        <v>217</v>
      </c>
      <c r="C40" s="373"/>
      <c r="D40" s="342"/>
      <c r="E40" s="342"/>
      <c r="F40" s="342"/>
      <c r="G40" s="342"/>
      <c r="H40" s="344"/>
      <c r="I40" s="344"/>
      <c r="J40" s="344"/>
      <c r="K40" s="344">
        <f t="shared" si="3"/>
        <v>0</v>
      </c>
    </row>
    <row r="41" spans="1:11" ht="64.5">
      <c r="A41" s="333"/>
      <c r="B41" s="332" t="s">
        <v>323</v>
      </c>
      <c r="C41" s="391" t="s">
        <v>349</v>
      </c>
      <c r="D41" s="340" t="s">
        <v>293</v>
      </c>
      <c r="E41" s="340" t="s">
        <v>291</v>
      </c>
      <c r="F41" s="340" t="s">
        <v>292</v>
      </c>
      <c r="G41" s="340" t="s">
        <v>297</v>
      </c>
      <c r="H41" s="344">
        <v>5</v>
      </c>
      <c r="I41" s="344">
        <v>5</v>
      </c>
      <c r="J41" s="344">
        <v>5</v>
      </c>
      <c r="K41" s="344">
        <f t="shared" si="3"/>
        <v>15</v>
      </c>
    </row>
    <row r="42" spans="1:11" ht="39">
      <c r="A42" s="333"/>
      <c r="B42" s="332" t="s">
        <v>219</v>
      </c>
      <c r="C42" s="391" t="s">
        <v>349</v>
      </c>
      <c r="D42" s="340" t="s">
        <v>293</v>
      </c>
      <c r="E42" s="340" t="s">
        <v>291</v>
      </c>
      <c r="F42" s="340" t="s">
        <v>292</v>
      </c>
      <c r="G42" s="340" t="s">
        <v>297</v>
      </c>
      <c r="H42" s="344">
        <v>25</v>
      </c>
      <c r="I42" s="344">
        <v>25</v>
      </c>
      <c r="J42" s="344">
        <v>25</v>
      </c>
      <c r="K42" s="344">
        <f t="shared" si="3"/>
        <v>75</v>
      </c>
    </row>
    <row r="43" spans="1:11" ht="51.75" hidden="1">
      <c r="A43" s="333"/>
      <c r="B43" s="335" t="s">
        <v>220</v>
      </c>
      <c r="C43" s="391" t="s">
        <v>349</v>
      </c>
      <c r="D43" s="342"/>
      <c r="E43" s="342"/>
      <c r="F43" s="342"/>
      <c r="G43" s="342"/>
      <c r="H43" s="344"/>
      <c r="I43" s="344"/>
      <c r="J43" s="344"/>
      <c r="K43" s="344">
        <f t="shared" si="3"/>
        <v>0</v>
      </c>
    </row>
    <row r="44" spans="1:11" ht="90" hidden="1">
      <c r="A44" s="336"/>
      <c r="B44" s="337" t="s">
        <v>273</v>
      </c>
      <c r="C44" s="391" t="s">
        <v>349</v>
      </c>
      <c r="D44" s="342"/>
      <c r="E44" s="342"/>
      <c r="F44" s="342"/>
      <c r="G44" s="342"/>
      <c r="H44" s="344"/>
      <c r="I44" s="344"/>
      <c r="J44" s="344"/>
      <c r="K44" s="344">
        <f t="shared" si="3"/>
        <v>0</v>
      </c>
    </row>
    <row r="45" spans="1:11" ht="126.75" hidden="1" customHeight="1">
      <c r="A45" s="336"/>
      <c r="B45" s="337" t="s">
        <v>272</v>
      </c>
      <c r="C45" s="391" t="s">
        <v>349</v>
      </c>
      <c r="D45" s="342"/>
      <c r="E45" s="342"/>
      <c r="F45" s="342"/>
      <c r="G45" s="342"/>
      <c r="H45" s="344"/>
      <c r="I45" s="344"/>
      <c r="J45" s="344"/>
      <c r="K45" s="344">
        <f t="shared" si="3"/>
        <v>0</v>
      </c>
    </row>
    <row r="46" spans="1:11" ht="18.75" customHeight="1">
      <c r="A46" s="489"/>
      <c r="B46" s="494" t="s">
        <v>325</v>
      </c>
      <c r="C46" s="485" t="s">
        <v>349</v>
      </c>
      <c r="D46" s="367" t="s">
        <v>293</v>
      </c>
      <c r="E46" s="361" t="s">
        <v>324</v>
      </c>
      <c r="F46" s="361" t="s">
        <v>299</v>
      </c>
      <c r="G46" s="369" t="s">
        <v>297</v>
      </c>
      <c r="H46" s="349">
        <v>1155</v>
      </c>
      <c r="I46" s="349">
        <v>1155</v>
      </c>
      <c r="J46" s="349">
        <v>1155</v>
      </c>
      <c r="K46" s="349">
        <f t="shared" si="3"/>
        <v>3465</v>
      </c>
    </row>
    <row r="47" spans="1:11" hidden="1">
      <c r="A47" s="490"/>
      <c r="B47" s="495"/>
      <c r="C47" s="486"/>
      <c r="D47" s="337"/>
      <c r="E47" s="369"/>
      <c r="F47" s="369"/>
      <c r="G47" s="369"/>
      <c r="H47" s="349">
        <v>0</v>
      </c>
      <c r="I47" s="349">
        <v>0</v>
      </c>
      <c r="J47" s="349">
        <v>0</v>
      </c>
      <c r="K47" s="349">
        <f t="shared" si="3"/>
        <v>0</v>
      </c>
    </row>
    <row r="48" spans="1:11" ht="26.25" hidden="1">
      <c r="A48" s="350"/>
      <c r="B48" s="351" t="s">
        <v>301</v>
      </c>
      <c r="C48" s="390" t="s">
        <v>347</v>
      </c>
      <c r="D48" s="337" t="s">
        <v>293</v>
      </c>
      <c r="E48" s="369" t="s">
        <v>291</v>
      </c>
      <c r="F48" s="369" t="s">
        <v>302</v>
      </c>
      <c r="G48" s="369" t="s">
        <v>294</v>
      </c>
      <c r="H48" s="352"/>
      <c r="I48" s="352"/>
      <c r="J48" s="352"/>
      <c r="K48" s="352">
        <f t="shared" si="3"/>
        <v>0</v>
      </c>
    </row>
    <row r="49" spans="1:13" ht="43.5" hidden="1" customHeight="1">
      <c r="A49" s="350"/>
      <c r="B49" s="351" t="s">
        <v>304</v>
      </c>
      <c r="C49" s="390" t="s">
        <v>347</v>
      </c>
      <c r="D49" s="337" t="s">
        <v>293</v>
      </c>
      <c r="E49" s="369" t="s">
        <v>291</v>
      </c>
      <c r="F49" s="369" t="s">
        <v>303</v>
      </c>
      <c r="G49" s="369" t="s">
        <v>294</v>
      </c>
      <c r="H49" s="352"/>
      <c r="I49" s="352"/>
      <c r="J49" s="352"/>
      <c r="K49" s="352">
        <f t="shared" si="3"/>
        <v>0</v>
      </c>
    </row>
    <row r="50" spans="1:13" ht="43.5" hidden="1" customHeight="1">
      <c r="A50" s="350"/>
      <c r="B50" s="372" t="s">
        <v>313</v>
      </c>
      <c r="C50" s="485" t="s">
        <v>349</v>
      </c>
      <c r="D50" s="340" t="s">
        <v>293</v>
      </c>
      <c r="E50" s="340" t="s">
        <v>291</v>
      </c>
      <c r="F50" s="340" t="s">
        <v>311</v>
      </c>
      <c r="G50" s="361" t="s">
        <v>294</v>
      </c>
      <c r="H50" s="352"/>
      <c r="I50" s="352"/>
      <c r="J50" s="352"/>
      <c r="K50" s="352">
        <f t="shared" si="3"/>
        <v>0</v>
      </c>
    </row>
    <row r="51" spans="1:13" ht="43.5" hidden="1" customHeight="1">
      <c r="A51" s="350"/>
      <c r="B51" s="372" t="s">
        <v>317</v>
      </c>
      <c r="C51" s="486"/>
      <c r="D51" s="340" t="s">
        <v>293</v>
      </c>
      <c r="E51" s="340" t="s">
        <v>291</v>
      </c>
      <c r="F51" s="340" t="s">
        <v>312</v>
      </c>
      <c r="G51" s="361" t="s">
        <v>294</v>
      </c>
      <c r="H51" s="352"/>
      <c r="I51" s="352"/>
      <c r="J51" s="352"/>
      <c r="K51" s="352">
        <f t="shared" si="3"/>
        <v>0</v>
      </c>
    </row>
    <row r="52" spans="1:13" ht="77.25" hidden="1" customHeight="1">
      <c r="A52" s="350"/>
      <c r="B52" s="372" t="s">
        <v>318</v>
      </c>
      <c r="C52" s="389" t="s">
        <v>349</v>
      </c>
      <c r="D52" s="340" t="s">
        <v>293</v>
      </c>
      <c r="E52" s="340" t="s">
        <v>291</v>
      </c>
      <c r="F52" s="340" t="s">
        <v>320</v>
      </c>
      <c r="G52" s="361" t="s">
        <v>294</v>
      </c>
      <c r="H52" s="352"/>
      <c r="I52" s="352"/>
      <c r="J52" s="352"/>
      <c r="K52" s="352">
        <f t="shared" si="3"/>
        <v>0</v>
      </c>
    </row>
    <row r="53" spans="1:13" ht="90.75" hidden="1" customHeight="1">
      <c r="A53" s="350"/>
      <c r="B53" s="372" t="s">
        <v>319</v>
      </c>
      <c r="C53" s="389" t="s">
        <v>349</v>
      </c>
      <c r="D53" s="340" t="s">
        <v>293</v>
      </c>
      <c r="E53" s="340" t="s">
        <v>291</v>
      </c>
      <c r="F53" s="340" t="s">
        <v>321</v>
      </c>
      <c r="G53" s="361" t="s">
        <v>294</v>
      </c>
      <c r="H53" s="352"/>
      <c r="I53" s="352"/>
      <c r="J53" s="352"/>
      <c r="K53" s="352">
        <f t="shared" si="3"/>
        <v>0</v>
      </c>
    </row>
    <row r="54" spans="1:13">
      <c r="A54" s="498">
        <v>3</v>
      </c>
      <c r="B54" s="507" t="s">
        <v>221</v>
      </c>
      <c r="C54" s="353" t="s">
        <v>23</v>
      </c>
      <c r="D54" s="354"/>
      <c r="E54" s="354"/>
      <c r="F54" s="354"/>
      <c r="G54" s="354"/>
      <c r="H54" s="345">
        <f>H56+H57</f>
        <v>63421.5</v>
      </c>
      <c r="I54" s="345">
        <f t="shared" ref="I54:J54" si="6">I56+I57</f>
        <v>63421.5</v>
      </c>
      <c r="J54" s="345">
        <f t="shared" si="6"/>
        <v>63421.5</v>
      </c>
      <c r="K54" s="345">
        <f>SUM(H54:J54)</f>
        <v>190264.5</v>
      </c>
    </row>
    <row r="55" spans="1:13" ht="76.5">
      <c r="A55" s="499"/>
      <c r="B55" s="508"/>
      <c r="C55" s="374" t="s">
        <v>290</v>
      </c>
      <c r="D55" s="340"/>
      <c r="E55" s="340"/>
      <c r="F55" s="340"/>
      <c r="G55" s="340"/>
      <c r="H55" s="344">
        <f>H56+H57</f>
        <v>63421.5</v>
      </c>
      <c r="I55" s="344">
        <f t="shared" ref="I55:J55" si="7">I56+I57</f>
        <v>63421.5</v>
      </c>
      <c r="J55" s="344">
        <f t="shared" si="7"/>
        <v>63421.5</v>
      </c>
      <c r="K55" s="344">
        <f t="shared" si="3"/>
        <v>190264.5</v>
      </c>
    </row>
    <row r="56" spans="1:13" ht="25.5">
      <c r="A56" s="499"/>
      <c r="B56" s="508"/>
      <c r="C56" s="392" t="s">
        <v>353</v>
      </c>
      <c r="D56" s="340"/>
      <c r="E56" s="340"/>
      <c r="F56" s="340"/>
      <c r="G56" s="340"/>
      <c r="H56" s="344">
        <f>H58+H60+H68+H64+H70+H62+H66</f>
        <v>33937.9</v>
      </c>
      <c r="I56" s="344">
        <f t="shared" ref="I56:J56" si="8">I58+I60+I68+I64+I70</f>
        <v>33937.9</v>
      </c>
      <c r="J56" s="344">
        <f t="shared" si="8"/>
        <v>33937.9</v>
      </c>
      <c r="K56" s="344">
        <f t="shared" si="3"/>
        <v>101813.70000000001</v>
      </c>
    </row>
    <row r="57" spans="1:13" ht="41.25" customHeight="1">
      <c r="A57" s="500"/>
      <c r="B57" s="509"/>
      <c r="C57" s="392" t="s">
        <v>354</v>
      </c>
      <c r="D57" s="340"/>
      <c r="E57" s="340"/>
      <c r="F57" s="340"/>
      <c r="G57" s="340"/>
      <c r="H57" s="344">
        <f>H59+H61+H69+H65+H71+H63+H67</f>
        <v>29483.599999999999</v>
      </c>
      <c r="I57" s="344">
        <f t="shared" ref="I57:J57" si="9">I59+I61+I69+I65+I71+I63+I67</f>
        <v>29483.599999999999</v>
      </c>
      <c r="J57" s="344">
        <f t="shared" si="9"/>
        <v>29483.599999999999</v>
      </c>
      <c r="K57" s="344">
        <f>SUM(H57:J57)</f>
        <v>88450.799999999988</v>
      </c>
    </row>
    <row r="58" spans="1:13" ht="29.25" customHeight="1">
      <c r="A58" s="333"/>
      <c r="B58" s="332" t="s">
        <v>356</v>
      </c>
      <c r="C58" s="391" t="s">
        <v>349</v>
      </c>
      <c r="D58" s="342" t="s">
        <v>293</v>
      </c>
      <c r="E58" s="342" t="s">
        <v>291</v>
      </c>
      <c r="F58" s="342" t="s">
        <v>296</v>
      </c>
      <c r="G58" s="342" t="s">
        <v>297</v>
      </c>
      <c r="H58" s="344">
        <v>32687.9</v>
      </c>
      <c r="I58" s="344">
        <v>32687.9</v>
      </c>
      <c r="J58" s="344">
        <v>32687.9</v>
      </c>
      <c r="K58" s="344">
        <f t="shared" si="3"/>
        <v>98063.700000000012</v>
      </c>
      <c r="M58" s="362"/>
    </row>
    <row r="59" spans="1:13" ht="29.25" customHeight="1">
      <c r="A59" s="333"/>
      <c r="B59" s="338" t="s">
        <v>348</v>
      </c>
      <c r="C59" s="391" t="s">
        <v>347</v>
      </c>
      <c r="D59" s="342" t="s">
        <v>293</v>
      </c>
      <c r="E59" s="342" t="s">
        <v>346</v>
      </c>
      <c r="F59" s="342" t="s">
        <v>296</v>
      </c>
      <c r="G59" s="342" t="s">
        <v>297</v>
      </c>
      <c r="H59" s="344">
        <v>27233.599999999999</v>
      </c>
      <c r="I59" s="344">
        <v>27233.599999999999</v>
      </c>
      <c r="J59" s="344">
        <v>27233.599999999999</v>
      </c>
      <c r="K59" s="344">
        <f t="shared" si="3"/>
        <v>81700.799999999988</v>
      </c>
    </row>
    <row r="60" spans="1:13" ht="17.25" customHeight="1">
      <c r="A60" s="487"/>
      <c r="B60" s="496" t="s">
        <v>224</v>
      </c>
      <c r="C60" s="391" t="s">
        <v>349</v>
      </c>
      <c r="D60" s="342" t="s">
        <v>305</v>
      </c>
      <c r="E60" s="342" t="s">
        <v>306</v>
      </c>
      <c r="F60" s="342" t="s">
        <v>307</v>
      </c>
      <c r="G60" s="342" t="s">
        <v>305</v>
      </c>
      <c r="H60" s="344">
        <v>800</v>
      </c>
      <c r="I60" s="344">
        <v>800</v>
      </c>
      <c r="J60" s="344">
        <v>800</v>
      </c>
      <c r="K60" s="344">
        <f t="shared" si="3"/>
        <v>2400</v>
      </c>
    </row>
    <row r="61" spans="1:13">
      <c r="A61" s="488"/>
      <c r="B61" s="497"/>
      <c r="C61" s="391" t="s">
        <v>347</v>
      </c>
      <c r="D61" s="342" t="s">
        <v>305</v>
      </c>
      <c r="E61" s="342" t="s">
        <v>306</v>
      </c>
      <c r="F61" s="342" t="s">
        <v>307</v>
      </c>
      <c r="G61" s="342" t="s">
        <v>305</v>
      </c>
      <c r="H61" s="344">
        <v>1800</v>
      </c>
      <c r="I61" s="344">
        <v>1800</v>
      </c>
      <c r="J61" s="344">
        <v>1800</v>
      </c>
      <c r="K61" s="344">
        <f t="shared" si="3"/>
        <v>5400</v>
      </c>
    </row>
    <row r="62" spans="1:13" ht="21" hidden="1" customHeight="1">
      <c r="A62" s="487"/>
      <c r="B62" s="496" t="s">
        <v>225</v>
      </c>
      <c r="C62" s="391" t="s">
        <v>349</v>
      </c>
      <c r="D62" s="342" t="s">
        <v>293</v>
      </c>
      <c r="E62" s="342" t="s">
        <v>295</v>
      </c>
      <c r="F62" s="342" t="s">
        <v>310</v>
      </c>
      <c r="G62" s="342" t="s">
        <v>297</v>
      </c>
      <c r="H62" s="344"/>
      <c r="I62" s="344"/>
      <c r="J62" s="344"/>
      <c r="K62" s="344">
        <f t="shared" si="3"/>
        <v>0</v>
      </c>
    </row>
    <row r="63" spans="1:13" ht="36.75" hidden="1" customHeight="1">
      <c r="A63" s="488"/>
      <c r="B63" s="497"/>
      <c r="C63" s="391" t="s">
        <v>347</v>
      </c>
      <c r="D63" s="342" t="s">
        <v>293</v>
      </c>
      <c r="E63" s="342" t="s">
        <v>295</v>
      </c>
      <c r="F63" s="342" t="s">
        <v>310</v>
      </c>
      <c r="G63" s="342" t="s">
        <v>297</v>
      </c>
      <c r="H63" s="344"/>
      <c r="I63" s="344"/>
      <c r="J63" s="344"/>
      <c r="K63" s="344">
        <f t="shared" si="3"/>
        <v>0</v>
      </c>
    </row>
    <row r="64" spans="1:13" ht="20.25" hidden="1" customHeight="1">
      <c r="A64" s="487"/>
      <c r="B64" s="496" t="s">
        <v>226</v>
      </c>
      <c r="C64" s="391" t="s">
        <v>349</v>
      </c>
      <c r="D64" s="342" t="s">
        <v>293</v>
      </c>
      <c r="E64" s="342" t="s">
        <v>295</v>
      </c>
      <c r="F64" s="342" t="s">
        <v>314</v>
      </c>
      <c r="G64" s="342" t="s">
        <v>297</v>
      </c>
      <c r="H64" s="344"/>
      <c r="I64" s="344"/>
      <c r="J64" s="344"/>
      <c r="K64" s="344">
        <f t="shared" si="3"/>
        <v>0</v>
      </c>
    </row>
    <row r="65" spans="1:11" ht="35.25" hidden="1" customHeight="1">
      <c r="A65" s="488"/>
      <c r="B65" s="497"/>
      <c r="C65" s="391" t="s">
        <v>347</v>
      </c>
      <c r="D65" s="342"/>
      <c r="E65" s="342"/>
      <c r="F65" s="342"/>
      <c r="G65" s="342"/>
      <c r="H65" s="344"/>
      <c r="I65" s="344"/>
      <c r="J65" s="344"/>
      <c r="K65" s="344">
        <f t="shared" si="3"/>
        <v>0</v>
      </c>
    </row>
    <row r="66" spans="1:11" hidden="1">
      <c r="A66" s="346"/>
      <c r="B66" s="502" t="s">
        <v>316</v>
      </c>
      <c r="C66" s="391" t="s">
        <v>349</v>
      </c>
      <c r="D66" s="342" t="s">
        <v>293</v>
      </c>
      <c r="E66" s="342" t="s">
        <v>295</v>
      </c>
      <c r="F66" s="342" t="s">
        <v>315</v>
      </c>
      <c r="G66" s="342" t="s">
        <v>297</v>
      </c>
      <c r="H66" s="344"/>
      <c r="I66" s="344"/>
      <c r="J66" s="344"/>
      <c r="K66" s="344">
        <f t="shared" si="3"/>
        <v>0</v>
      </c>
    </row>
    <row r="67" spans="1:11" hidden="1">
      <c r="A67" s="346"/>
      <c r="B67" s="506"/>
      <c r="C67" s="391" t="s">
        <v>347</v>
      </c>
      <c r="D67" s="342" t="s">
        <v>293</v>
      </c>
      <c r="E67" s="342" t="s">
        <v>295</v>
      </c>
      <c r="F67" s="342" t="s">
        <v>315</v>
      </c>
      <c r="G67" s="342" t="s">
        <v>297</v>
      </c>
      <c r="H67" s="344"/>
      <c r="I67" s="344"/>
      <c r="J67" s="344"/>
      <c r="K67" s="344">
        <f t="shared" si="3"/>
        <v>0</v>
      </c>
    </row>
    <row r="68" spans="1:11">
      <c r="A68" s="487"/>
      <c r="B68" s="504" t="s">
        <v>227</v>
      </c>
      <c r="C68" s="391" t="s">
        <v>349</v>
      </c>
      <c r="D68" s="342" t="s">
        <v>293</v>
      </c>
      <c r="E68" s="342" t="s">
        <v>291</v>
      </c>
      <c r="F68" s="342" t="s">
        <v>298</v>
      </c>
      <c r="G68" s="342" t="s">
        <v>297</v>
      </c>
      <c r="H68" s="344">
        <v>450</v>
      </c>
      <c r="I68" s="344">
        <v>450</v>
      </c>
      <c r="J68" s="344">
        <v>450</v>
      </c>
      <c r="K68" s="344">
        <f t="shared" si="3"/>
        <v>1350</v>
      </c>
    </row>
    <row r="69" spans="1:11" ht="23.25" customHeight="1">
      <c r="A69" s="488"/>
      <c r="B69" s="505"/>
      <c r="C69" s="391" t="s">
        <v>347</v>
      </c>
      <c r="D69" s="342" t="s">
        <v>293</v>
      </c>
      <c r="E69" s="342" t="s">
        <v>346</v>
      </c>
      <c r="F69" s="342" t="s">
        <v>298</v>
      </c>
      <c r="G69" s="342" t="s">
        <v>297</v>
      </c>
      <c r="H69" s="344">
        <v>450</v>
      </c>
      <c r="I69" s="344">
        <v>450</v>
      </c>
      <c r="J69" s="344">
        <v>450</v>
      </c>
      <c r="K69" s="344">
        <f t="shared" si="3"/>
        <v>1350</v>
      </c>
    </row>
    <row r="70" spans="1:11" ht="59.25" hidden="1" customHeight="1">
      <c r="A70" s="487"/>
      <c r="B70" s="496" t="s">
        <v>232</v>
      </c>
      <c r="C70" s="391" t="s">
        <v>351</v>
      </c>
      <c r="D70" s="342" t="s">
        <v>293</v>
      </c>
      <c r="E70" s="342" t="s">
        <v>295</v>
      </c>
      <c r="F70" s="342" t="s">
        <v>322</v>
      </c>
      <c r="G70" s="342" t="s">
        <v>294</v>
      </c>
      <c r="H70" s="344"/>
      <c r="I70" s="344"/>
      <c r="J70" s="344"/>
      <c r="K70" s="344"/>
    </row>
    <row r="71" spans="1:11" ht="51" hidden="1" customHeight="1">
      <c r="A71" s="488"/>
      <c r="B71" s="497"/>
      <c r="C71" s="391" t="s">
        <v>347</v>
      </c>
      <c r="D71" s="342"/>
      <c r="E71" s="342"/>
      <c r="F71" s="342"/>
      <c r="G71" s="342"/>
      <c r="H71" s="344"/>
      <c r="I71" s="344"/>
      <c r="J71" s="344"/>
      <c r="K71" s="344"/>
    </row>
    <row r="72" spans="1:11" ht="16.5" customHeight="1">
      <c r="B72" s="256" t="s">
        <v>308</v>
      </c>
      <c r="C72" s="256" t="s">
        <v>199</v>
      </c>
      <c r="H72" s="303" t="s">
        <v>309</v>
      </c>
      <c r="I72" s="343"/>
      <c r="J72" s="343"/>
      <c r="K72" s="343"/>
    </row>
    <row r="73" spans="1:11" ht="9.75" customHeight="1"/>
    <row r="74" spans="1:11" ht="9" customHeight="1"/>
    <row r="76" spans="1:11">
      <c r="H76" s="362"/>
    </row>
  </sheetData>
  <mergeCells count="36">
    <mergeCell ref="A68:A69"/>
    <mergeCell ref="A70:A71"/>
    <mergeCell ref="C11:C12"/>
    <mergeCell ref="A26:A27"/>
    <mergeCell ref="C46:C47"/>
    <mergeCell ref="B18:B22"/>
    <mergeCell ref="B13:B17"/>
    <mergeCell ref="A18:A22"/>
    <mergeCell ref="B24:B25"/>
    <mergeCell ref="B68:B69"/>
    <mergeCell ref="B70:B71"/>
    <mergeCell ref="B30:B31"/>
    <mergeCell ref="B60:B61"/>
    <mergeCell ref="B62:B63"/>
    <mergeCell ref="B66:B67"/>
    <mergeCell ref="B54:B57"/>
    <mergeCell ref="B64:B65"/>
    <mergeCell ref="A60:A61"/>
    <mergeCell ref="A62:A63"/>
    <mergeCell ref="A64:A65"/>
    <mergeCell ref="A54:A57"/>
    <mergeCell ref="C50:C51"/>
    <mergeCell ref="A30:A31"/>
    <mergeCell ref="A46:A47"/>
    <mergeCell ref="C20:C21"/>
    <mergeCell ref="H4:J5"/>
    <mergeCell ref="A13:A17"/>
    <mergeCell ref="B46:B47"/>
    <mergeCell ref="C2:I2"/>
    <mergeCell ref="C3:J3"/>
    <mergeCell ref="H11:K11"/>
    <mergeCell ref="D11:G11"/>
    <mergeCell ref="A8:J8"/>
    <mergeCell ref="A9:J9"/>
    <mergeCell ref="A11:A12"/>
    <mergeCell ref="B11:B12"/>
  </mergeCells>
  <pageMargins left="0.43307086614173229" right="0.31496062992125984" top="0.51181102362204722" bottom="0.23622047244094491" header="0.31496062992125984" footer="0.23622047244094491"/>
  <pageSetup paperSize="9" scale="84" fitToHeight="0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E29" sqref="E29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47"/>
      <c r="C1" s="447"/>
      <c r="D1" s="236"/>
      <c r="E1" s="236"/>
      <c r="F1" s="446" t="s">
        <v>339</v>
      </c>
      <c r="G1" s="446"/>
    </row>
    <row r="2" spans="1:9" ht="15" customHeight="1">
      <c r="A2" s="236"/>
      <c r="B2" s="382"/>
      <c r="C2" s="382"/>
      <c r="D2" s="236"/>
      <c r="E2" s="236"/>
      <c r="F2" s="446" t="s">
        <v>275</v>
      </c>
      <c r="G2" s="446"/>
      <c r="H2" s="446"/>
      <c r="I2" s="446"/>
    </row>
    <row r="3" spans="1:9" ht="49.5" customHeight="1">
      <c r="A3" s="236"/>
      <c r="B3" s="382"/>
      <c r="C3" s="382"/>
      <c r="D3" s="236"/>
      <c r="E3" s="236"/>
      <c r="F3" s="446" t="s">
        <v>340</v>
      </c>
      <c r="G3" s="446"/>
      <c r="H3" s="4"/>
      <c r="I3" s="4"/>
    </row>
    <row r="4" spans="1:9" ht="15" customHeight="1">
      <c r="A4" s="236"/>
      <c r="B4" s="382"/>
      <c r="C4" s="382"/>
      <c r="D4" s="236"/>
      <c r="E4" s="236"/>
      <c r="F4" s="384"/>
      <c r="G4" s="384"/>
    </row>
    <row r="5" spans="1:9" ht="15" customHeight="1">
      <c r="A5" s="236"/>
      <c r="B5" s="382"/>
      <c r="C5" s="382"/>
      <c r="D5" s="236"/>
      <c r="E5" s="236"/>
      <c r="F5" s="384"/>
      <c r="G5" s="384"/>
    </row>
    <row r="6" spans="1:9" ht="15.75" customHeight="1">
      <c r="A6" s="458" t="s">
        <v>242</v>
      </c>
      <c r="B6" s="458"/>
      <c r="C6" s="458"/>
      <c r="D6" s="458"/>
      <c r="E6" s="458"/>
      <c r="F6" s="458"/>
      <c r="G6" s="458"/>
    </row>
    <row r="7" spans="1:9" ht="13.7" customHeight="1">
      <c r="A7" s="447" t="s">
        <v>260</v>
      </c>
      <c r="B7" s="447"/>
      <c r="C7" s="447"/>
      <c r="D7" s="447"/>
      <c r="E7" s="447"/>
      <c r="F7" s="447"/>
      <c r="G7" s="447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57" t="s">
        <v>1</v>
      </c>
      <c r="B10" s="457" t="s">
        <v>22</v>
      </c>
      <c r="C10" s="448" t="s">
        <v>262</v>
      </c>
      <c r="D10" s="449"/>
      <c r="E10" s="449"/>
      <c r="F10" s="449"/>
      <c r="G10" s="450"/>
    </row>
    <row r="11" spans="1:9" ht="18.399999999999999" customHeight="1">
      <c r="A11" s="457"/>
      <c r="B11" s="457"/>
      <c r="C11" s="457" t="s">
        <v>23</v>
      </c>
      <c r="D11" s="467" t="s">
        <v>24</v>
      </c>
      <c r="E11" s="468"/>
      <c r="F11" s="468"/>
      <c r="G11" s="469"/>
    </row>
    <row r="12" spans="1:9" ht="31.5">
      <c r="A12" s="457"/>
      <c r="B12" s="457"/>
      <c r="C12" s="457"/>
      <c r="D12" s="383" t="s">
        <v>25</v>
      </c>
      <c r="E12" s="383" t="s">
        <v>26</v>
      </c>
      <c r="F12" s="383" t="s">
        <v>27</v>
      </c>
      <c r="G12" s="383" t="s">
        <v>28</v>
      </c>
    </row>
    <row r="13" spans="1:9" ht="15.75">
      <c r="A13" s="243"/>
      <c r="B13" s="249" t="s">
        <v>261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279</v>
      </c>
      <c r="C14" s="387"/>
      <c r="D14" s="386"/>
      <c r="E14" s="387"/>
      <c r="F14" s="386"/>
      <c r="G14" s="386"/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461" t="s">
        <v>308</v>
      </c>
      <c r="C16" s="461"/>
      <c r="D16"/>
      <c r="E16"/>
      <c r="F16" s="223" t="s">
        <v>309</v>
      </c>
      <c r="G16"/>
      <c r="H16"/>
      <c r="I16"/>
    </row>
    <row r="17" spans="1:9" ht="15.75">
      <c r="A17" s="236"/>
      <c r="B17" s="461" t="s">
        <v>199</v>
      </c>
      <c r="C17" s="461"/>
      <c r="D17"/>
      <c r="E17"/>
      <c r="F17"/>
      <c r="G17"/>
      <c r="I17"/>
    </row>
    <row r="18" spans="1:9" ht="15.75">
      <c r="A18" s="236"/>
      <c r="B18" s="385"/>
      <c r="C18" s="385"/>
      <c r="D18" s="385"/>
      <c r="E18" s="385"/>
      <c r="F18" s="236"/>
      <c r="G18" s="236"/>
    </row>
    <row r="19" spans="1:9" ht="15.75">
      <c r="A19" s="236"/>
      <c r="B19" s="236"/>
      <c r="C19" s="236"/>
      <c r="D19" s="236"/>
      <c r="E19" s="236"/>
      <c r="F19" s="236"/>
      <c r="G19" s="236"/>
    </row>
    <row r="22" spans="1:9">
      <c r="B22" s="247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H80"/>
  <sheetViews>
    <sheetView view="pageBreakPreview" topLeftCell="A4" zoomScale="89" zoomScaleSheetLayoutView="89" workbookViewId="0">
      <selection activeCell="B25" sqref="B25"/>
    </sheetView>
  </sheetViews>
  <sheetFormatPr defaultRowHeight="15.75"/>
  <cols>
    <col min="1" max="1" width="4.85546875" style="250" customWidth="1"/>
    <col min="2" max="2" width="42.140625" style="250" customWidth="1"/>
    <col min="3" max="3" width="16.28515625" style="250" customWidth="1"/>
    <col min="4" max="4" width="14.42578125" style="250" customWidth="1"/>
    <col min="5" max="5" width="15.140625" style="250" customWidth="1"/>
    <col min="6" max="6" width="14.5703125" style="250" customWidth="1"/>
    <col min="7" max="7" width="16" style="250" customWidth="1"/>
    <col min="8" max="16384" width="9.140625" style="250"/>
  </cols>
  <sheetData>
    <row r="1" spans="1:8" ht="15" hidden="1" customHeight="1">
      <c r="C1" s="511" t="s">
        <v>46</v>
      </c>
      <c r="D1" s="511"/>
      <c r="E1" s="511"/>
      <c r="G1" s="230"/>
      <c r="H1" s="230"/>
    </row>
    <row r="2" spans="1:8" ht="15" hidden="1" customHeight="1">
      <c r="C2" s="511" t="s">
        <v>275</v>
      </c>
      <c r="D2" s="511"/>
      <c r="E2" s="511"/>
      <c r="F2" s="4"/>
      <c r="G2" s="4"/>
      <c r="H2" s="230"/>
    </row>
    <row r="3" spans="1:8" ht="34.5" hidden="1" customHeight="1">
      <c r="C3" s="511" t="s">
        <v>277</v>
      </c>
      <c r="D3" s="511"/>
      <c r="E3" s="511"/>
      <c r="F3" s="511"/>
      <c r="G3" s="4"/>
      <c r="H3" s="230"/>
    </row>
    <row r="4" spans="1:8" ht="24" customHeight="1">
      <c r="C4" s="363"/>
      <c r="D4" s="446" t="s">
        <v>343</v>
      </c>
      <c r="E4" s="446"/>
      <c r="F4" s="446"/>
      <c r="G4" s="4"/>
      <c r="H4" s="230"/>
    </row>
    <row r="5" spans="1:8" ht="34.5" customHeight="1">
      <c r="C5" s="363"/>
      <c r="D5" s="446"/>
      <c r="E5" s="446"/>
      <c r="F5" s="446"/>
      <c r="G5" s="4"/>
      <c r="H5" s="230"/>
    </row>
    <row r="6" spans="1:8" ht="34.5" customHeight="1">
      <c r="C6" s="363"/>
      <c r="D6" s="363"/>
      <c r="E6" s="363"/>
      <c r="F6" s="363"/>
      <c r="G6" s="4"/>
      <c r="H6" s="230"/>
    </row>
    <row r="7" spans="1:8" ht="15" customHeight="1">
      <c r="C7" s="4"/>
      <c r="E7" s="4"/>
      <c r="F7" s="4"/>
      <c r="G7" s="230"/>
      <c r="H7" s="230"/>
    </row>
    <row r="8" spans="1:8" ht="21.75" customHeight="1">
      <c r="A8" s="512" t="s">
        <v>257</v>
      </c>
      <c r="B8" s="512"/>
      <c r="C8" s="512"/>
      <c r="D8" s="512"/>
      <c r="E8" s="512"/>
      <c r="F8" s="512"/>
    </row>
    <row r="9" spans="1:8" ht="36.75" customHeight="1">
      <c r="A9" s="513" t="s">
        <v>267</v>
      </c>
      <c r="B9" s="513"/>
      <c r="C9" s="513"/>
      <c r="D9" s="513"/>
      <c r="E9" s="513"/>
      <c r="F9" s="513"/>
    </row>
    <row r="10" spans="1:8" ht="7.5" customHeight="1"/>
    <row r="11" spans="1:8">
      <c r="F11" s="253" t="s">
        <v>7</v>
      </c>
    </row>
    <row r="12" spans="1:8" ht="18.399999999999999" customHeight="1">
      <c r="A12" s="514" t="s">
        <v>1</v>
      </c>
      <c r="B12" s="514" t="s">
        <v>9</v>
      </c>
      <c r="C12" s="514" t="s">
        <v>23</v>
      </c>
      <c r="D12" s="515" t="s">
        <v>268</v>
      </c>
      <c r="E12" s="516"/>
      <c r="F12" s="516"/>
      <c r="G12" s="231"/>
    </row>
    <row r="13" spans="1:8" ht="18.399999999999999" customHeight="1">
      <c r="A13" s="514"/>
      <c r="B13" s="514"/>
      <c r="C13" s="514"/>
      <c r="D13" s="515" t="s">
        <v>269</v>
      </c>
      <c r="E13" s="516"/>
      <c r="F13" s="516"/>
      <c r="G13" s="232"/>
    </row>
    <row r="14" spans="1:8" ht="18.75" customHeight="1">
      <c r="A14" s="514"/>
      <c r="B14" s="514"/>
      <c r="C14" s="514"/>
      <c r="D14" s="272">
        <v>2018</v>
      </c>
      <c r="E14" s="272">
        <v>2019</v>
      </c>
      <c r="F14" s="272">
        <v>2020</v>
      </c>
      <c r="G14" s="305"/>
      <c r="H14" s="271"/>
    </row>
    <row r="15" spans="1:8">
      <c r="A15" s="379">
        <v>1</v>
      </c>
      <c r="B15" s="376" t="s">
        <v>10</v>
      </c>
      <c r="C15" s="377">
        <f>D15+E15+F15</f>
        <v>198176.69999999998</v>
      </c>
      <c r="D15" s="378">
        <f>D16+D19+D21+D23</f>
        <v>66058.899999999994</v>
      </c>
      <c r="E15" s="378">
        <f t="shared" ref="E15:F15" si="0">E16+E19+E21+E23</f>
        <v>66058.899999999994</v>
      </c>
      <c r="F15" s="378">
        <f t="shared" si="0"/>
        <v>66058.899999999994</v>
      </c>
    </row>
    <row r="16" spans="1:8" s="312" customFormat="1">
      <c r="A16" s="309">
        <v>2</v>
      </c>
      <c r="B16" s="310" t="s">
        <v>11</v>
      </c>
      <c r="C16" s="311">
        <f t="shared" ref="C16:C64" si="1">D16+E16+F16</f>
        <v>190376.7</v>
      </c>
      <c r="D16" s="308">
        <f>D26+D36</f>
        <v>63458.9</v>
      </c>
      <c r="E16" s="308">
        <f t="shared" ref="E16:F16" si="2">E26+E36</f>
        <v>63458.9</v>
      </c>
      <c r="F16" s="308">
        <f t="shared" si="2"/>
        <v>63458.9</v>
      </c>
    </row>
    <row r="17" spans="1:6">
      <c r="A17" s="306">
        <f>A16+1</f>
        <v>3</v>
      </c>
      <c r="B17" s="306" t="s">
        <v>12</v>
      </c>
      <c r="C17" s="257">
        <f t="shared" si="1"/>
        <v>0</v>
      </c>
      <c r="D17" s="313"/>
      <c r="E17" s="313"/>
      <c r="F17" s="313"/>
    </row>
    <row r="18" spans="1:6" ht="47.25">
      <c r="A18" s="306">
        <f t="shared" ref="A18:A64" si="3">A17+1</f>
        <v>4</v>
      </c>
      <c r="B18" s="245" t="s">
        <v>13</v>
      </c>
      <c r="C18" s="257">
        <f t="shared" si="1"/>
        <v>0</v>
      </c>
      <c r="D18" s="313"/>
      <c r="E18" s="313"/>
      <c r="F18" s="313"/>
    </row>
    <row r="19" spans="1:6" s="312" customFormat="1">
      <c r="A19" s="309">
        <f t="shared" si="3"/>
        <v>5</v>
      </c>
      <c r="B19" s="310" t="s">
        <v>14</v>
      </c>
      <c r="C19" s="311">
        <f t="shared" si="1"/>
        <v>0</v>
      </c>
      <c r="D19" s="308">
        <f>D29+D39</f>
        <v>0</v>
      </c>
      <c r="E19" s="308">
        <f t="shared" ref="E19:F19" si="4">E29+E39</f>
        <v>0</v>
      </c>
      <c r="F19" s="308">
        <f t="shared" si="4"/>
        <v>0</v>
      </c>
    </row>
    <row r="20" spans="1:6">
      <c r="A20" s="306">
        <f t="shared" si="3"/>
        <v>6</v>
      </c>
      <c r="B20" s="306" t="s">
        <v>12</v>
      </c>
      <c r="C20" s="257">
        <f t="shared" si="1"/>
        <v>0</v>
      </c>
      <c r="D20" s="313">
        <f>D30</f>
        <v>0</v>
      </c>
      <c r="E20" s="313"/>
      <c r="F20" s="313"/>
    </row>
    <row r="21" spans="1:6" s="312" customFormat="1">
      <c r="A21" s="309">
        <f t="shared" si="3"/>
        <v>7</v>
      </c>
      <c r="B21" s="310" t="s">
        <v>15</v>
      </c>
      <c r="C21" s="311">
        <f t="shared" si="1"/>
        <v>0</v>
      </c>
      <c r="D21" s="308">
        <f>D31+D41</f>
        <v>0</v>
      </c>
      <c r="E21" s="308">
        <f t="shared" ref="E21:F21" si="5">E22</f>
        <v>0</v>
      </c>
      <c r="F21" s="308">
        <f t="shared" si="5"/>
        <v>0</v>
      </c>
    </row>
    <row r="22" spans="1:6">
      <c r="A22" s="306">
        <f t="shared" si="3"/>
        <v>8</v>
      </c>
      <c r="B22" s="306" t="s">
        <v>12</v>
      </c>
      <c r="C22" s="257">
        <f t="shared" si="1"/>
        <v>0</v>
      </c>
      <c r="D22" s="313">
        <f>D32</f>
        <v>0</v>
      </c>
      <c r="E22" s="313"/>
      <c r="F22" s="313"/>
    </row>
    <row r="23" spans="1:6" s="312" customFormat="1">
      <c r="A23" s="309">
        <f t="shared" si="3"/>
        <v>9</v>
      </c>
      <c r="B23" s="310" t="s">
        <v>16</v>
      </c>
      <c r="C23" s="311">
        <f t="shared" si="1"/>
        <v>7800</v>
      </c>
      <c r="D23" s="308">
        <f>D33+D43</f>
        <v>2600</v>
      </c>
      <c r="E23" s="308">
        <f t="shared" ref="E23:F23" si="6">E33+E43</f>
        <v>2600</v>
      </c>
      <c r="F23" s="308">
        <f t="shared" si="6"/>
        <v>2600</v>
      </c>
    </row>
    <row r="24" spans="1:6">
      <c r="A24" s="306">
        <f t="shared" si="3"/>
        <v>10</v>
      </c>
      <c r="B24" s="306" t="s">
        <v>12</v>
      </c>
      <c r="C24" s="257">
        <f t="shared" si="1"/>
        <v>0</v>
      </c>
      <c r="D24" s="313"/>
      <c r="E24" s="313"/>
      <c r="F24" s="313"/>
    </row>
    <row r="25" spans="1:6" s="312" customFormat="1">
      <c r="A25" s="309">
        <f t="shared" si="3"/>
        <v>11</v>
      </c>
      <c r="B25" s="318" t="s">
        <v>17</v>
      </c>
      <c r="C25" s="319">
        <f t="shared" si="1"/>
        <v>7912.2000000000007</v>
      </c>
      <c r="D25" s="320">
        <f>D26+D29+D31+D33</f>
        <v>2637.4</v>
      </c>
      <c r="E25" s="320">
        <f t="shared" ref="E25:F25" si="7">E26+E29+E31+E33</f>
        <v>2637.4</v>
      </c>
      <c r="F25" s="320">
        <f t="shared" si="7"/>
        <v>2637.4</v>
      </c>
    </row>
    <row r="26" spans="1:6">
      <c r="A26" s="306">
        <f t="shared" si="3"/>
        <v>12</v>
      </c>
      <c r="B26" s="356" t="s">
        <v>11</v>
      </c>
      <c r="C26" s="307">
        <f t="shared" si="1"/>
        <v>7912.2000000000007</v>
      </c>
      <c r="D26" s="357">
        <v>2637.4</v>
      </c>
      <c r="E26" s="357">
        <v>2637.4</v>
      </c>
      <c r="F26" s="357">
        <v>2637.4</v>
      </c>
    </row>
    <row r="27" spans="1:6">
      <c r="A27" s="306">
        <f t="shared" si="3"/>
        <v>13</v>
      </c>
      <c r="B27" s="306" t="s">
        <v>12</v>
      </c>
      <c r="C27" s="257">
        <f t="shared" si="1"/>
        <v>0</v>
      </c>
      <c r="D27" s="313"/>
      <c r="E27" s="313"/>
      <c r="F27" s="313"/>
    </row>
    <row r="28" spans="1:6" ht="47.25">
      <c r="A28" s="306">
        <f t="shared" si="3"/>
        <v>14</v>
      </c>
      <c r="B28" s="245" t="s">
        <v>13</v>
      </c>
      <c r="C28" s="257"/>
      <c r="D28" s="313"/>
      <c r="E28" s="313"/>
      <c r="F28" s="313"/>
    </row>
    <row r="29" spans="1:6">
      <c r="A29" s="306">
        <f t="shared" si="3"/>
        <v>15</v>
      </c>
      <c r="B29" s="310" t="s">
        <v>14</v>
      </c>
      <c r="C29" s="311">
        <f t="shared" si="1"/>
        <v>0</v>
      </c>
      <c r="D29" s="308">
        <f>D30</f>
        <v>0</v>
      </c>
      <c r="E29" s="308">
        <f t="shared" ref="E29:F29" si="8">E30</f>
        <v>0</v>
      </c>
      <c r="F29" s="308">
        <f t="shared" si="8"/>
        <v>0</v>
      </c>
    </row>
    <row r="30" spans="1:6" ht="31.5">
      <c r="A30" s="306">
        <f t="shared" si="3"/>
        <v>16</v>
      </c>
      <c r="B30" s="245" t="s">
        <v>12</v>
      </c>
      <c r="C30" s="257">
        <f t="shared" si="1"/>
        <v>0</v>
      </c>
      <c r="D30" s="313"/>
      <c r="E30" s="313"/>
      <c r="F30" s="313"/>
    </row>
    <row r="31" spans="1:6">
      <c r="A31" s="306">
        <f t="shared" si="3"/>
        <v>17</v>
      </c>
      <c r="B31" s="310" t="s">
        <v>15</v>
      </c>
      <c r="C31" s="311">
        <f t="shared" si="1"/>
        <v>0</v>
      </c>
      <c r="D31" s="308">
        <f>D32</f>
        <v>0</v>
      </c>
      <c r="E31" s="308">
        <f t="shared" ref="E31:F31" si="9">E32</f>
        <v>0</v>
      </c>
      <c r="F31" s="308">
        <f t="shared" si="9"/>
        <v>0</v>
      </c>
    </row>
    <row r="32" spans="1:6">
      <c r="A32" s="306">
        <f t="shared" si="3"/>
        <v>18</v>
      </c>
      <c r="B32" s="306" t="s">
        <v>12</v>
      </c>
      <c r="C32" s="257">
        <f t="shared" si="1"/>
        <v>0</v>
      </c>
      <c r="D32" s="313"/>
      <c r="E32" s="313"/>
      <c r="F32" s="313"/>
    </row>
    <row r="33" spans="1:6">
      <c r="A33" s="306">
        <f t="shared" si="3"/>
        <v>19</v>
      </c>
      <c r="B33" s="310" t="s">
        <v>16</v>
      </c>
      <c r="C33" s="311">
        <f t="shared" si="1"/>
        <v>0</v>
      </c>
      <c r="D33" s="308">
        <f>D34</f>
        <v>0</v>
      </c>
      <c r="E33" s="308">
        <f t="shared" ref="E33:F33" si="10">E34</f>
        <v>0</v>
      </c>
      <c r="F33" s="308">
        <f t="shared" si="10"/>
        <v>0</v>
      </c>
    </row>
    <row r="34" spans="1:6" ht="31.5">
      <c r="A34" s="306">
        <f t="shared" si="3"/>
        <v>20</v>
      </c>
      <c r="B34" s="365" t="s">
        <v>12</v>
      </c>
      <c r="C34" s="257">
        <f t="shared" si="1"/>
        <v>0</v>
      </c>
      <c r="D34" s="313"/>
      <c r="E34" s="313"/>
      <c r="F34" s="313"/>
    </row>
    <row r="35" spans="1:6" s="312" customFormat="1">
      <c r="A35" s="309">
        <f t="shared" si="3"/>
        <v>21</v>
      </c>
      <c r="B35" s="318" t="s">
        <v>18</v>
      </c>
      <c r="C35" s="319">
        <f t="shared" si="1"/>
        <v>190264.5</v>
      </c>
      <c r="D35" s="320">
        <f>D36+D39+D41+D43</f>
        <v>63421.5</v>
      </c>
      <c r="E35" s="320">
        <f t="shared" ref="E35:F35" si="11">E36+E39+E41+E43</f>
        <v>63421.5</v>
      </c>
      <c r="F35" s="320">
        <f t="shared" si="11"/>
        <v>63421.5</v>
      </c>
    </row>
    <row r="36" spans="1:6">
      <c r="A36" s="306">
        <f t="shared" si="3"/>
        <v>22</v>
      </c>
      <c r="B36" s="310" t="s">
        <v>11</v>
      </c>
      <c r="C36" s="311">
        <f t="shared" si="1"/>
        <v>182464.5</v>
      </c>
      <c r="D36" s="308">
        <f>32687.9+27233.6+900</f>
        <v>60821.5</v>
      </c>
      <c r="E36" s="308">
        <f t="shared" ref="E36:F36" si="12">32687.9+27233.6+900</f>
        <v>60821.5</v>
      </c>
      <c r="F36" s="308">
        <f t="shared" si="12"/>
        <v>60821.5</v>
      </c>
    </row>
    <row r="37" spans="1:6">
      <c r="A37" s="306">
        <f t="shared" si="3"/>
        <v>23</v>
      </c>
      <c r="B37" s="306" t="s">
        <v>12</v>
      </c>
      <c r="C37" s="257">
        <f t="shared" si="1"/>
        <v>0</v>
      </c>
      <c r="D37" s="254"/>
      <c r="E37" s="254"/>
      <c r="F37" s="254"/>
    </row>
    <row r="38" spans="1:6" ht="47.25">
      <c r="A38" s="306">
        <f t="shared" si="3"/>
        <v>24</v>
      </c>
      <c r="B38" s="245" t="s">
        <v>13</v>
      </c>
      <c r="C38" s="257"/>
      <c r="D38" s="313"/>
      <c r="E38" s="313"/>
      <c r="F38" s="313"/>
    </row>
    <row r="39" spans="1:6">
      <c r="A39" s="306">
        <f t="shared" si="3"/>
        <v>25</v>
      </c>
      <c r="B39" s="310" t="s">
        <v>14</v>
      </c>
      <c r="C39" s="311">
        <f>D39+E39+F39</f>
        <v>0</v>
      </c>
      <c r="D39" s="308">
        <v>0</v>
      </c>
      <c r="E39" s="308">
        <f t="shared" ref="E39:F39" si="13">E40</f>
        <v>0</v>
      </c>
      <c r="F39" s="308">
        <f t="shared" si="13"/>
        <v>0</v>
      </c>
    </row>
    <row r="40" spans="1:6">
      <c r="A40" s="306">
        <f t="shared" si="3"/>
        <v>26</v>
      </c>
      <c r="B40" s="306" t="s">
        <v>12</v>
      </c>
      <c r="C40" s="257">
        <f>D40+E40+F40</f>
        <v>0</v>
      </c>
      <c r="D40" s="313"/>
      <c r="E40" s="313"/>
      <c r="F40" s="313"/>
    </row>
    <row r="41" spans="1:6">
      <c r="A41" s="306">
        <f t="shared" si="3"/>
        <v>27</v>
      </c>
      <c r="B41" s="310" t="s">
        <v>15</v>
      </c>
      <c r="C41" s="311">
        <f t="shared" si="1"/>
        <v>0</v>
      </c>
      <c r="D41" s="308">
        <f>D42</f>
        <v>0</v>
      </c>
      <c r="E41" s="308">
        <f t="shared" ref="E41:F41" si="14">E42</f>
        <v>0</v>
      </c>
      <c r="F41" s="308">
        <f t="shared" si="14"/>
        <v>0</v>
      </c>
    </row>
    <row r="42" spans="1:6">
      <c r="A42" s="306">
        <f t="shared" si="3"/>
        <v>28</v>
      </c>
      <c r="B42" s="306" t="s">
        <v>12</v>
      </c>
      <c r="C42" s="257">
        <f t="shared" si="1"/>
        <v>0</v>
      </c>
      <c r="D42" s="313"/>
      <c r="E42" s="313"/>
      <c r="F42" s="313"/>
    </row>
    <row r="43" spans="1:6">
      <c r="A43" s="306">
        <f t="shared" si="3"/>
        <v>29</v>
      </c>
      <c r="B43" s="310" t="s">
        <v>16</v>
      </c>
      <c r="C43" s="311">
        <f t="shared" si="1"/>
        <v>7800</v>
      </c>
      <c r="D43" s="308">
        <f>800+1800</f>
        <v>2600</v>
      </c>
      <c r="E43" s="308">
        <f t="shared" ref="E43:F43" si="15">800+1800</f>
        <v>2600</v>
      </c>
      <c r="F43" s="308">
        <f t="shared" si="15"/>
        <v>2600</v>
      </c>
    </row>
    <row r="44" spans="1:6">
      <c r="A44" s="306">
        <f t="shared" si="3"/>
        <v>30</v>
      </c>
      <c r="B44" s="306" t="s">
        <v>12</v>
      </c>
      <c r="C44" s="257">
        <f t="shared" si="1"/>
        <v>0</v>
      </c>
      <c r="D44" s="313"/>
      <c r="E44" s="313"/>
      <c r="F44" s="313"/>
    </row>
    <row r="45" spans="1:6" hidden="1">
      <c r="A45" s="306">
        <f t="shared" si="3"/>
        <v>31</v>
      </c>
      <c r="B45" s="228" t="s">
        <v>19</v>
      </c>
      <c r="C45" s="315">
        <f t="shared" si="1"/>
        <v>0</v>
      </c>
      <c r="D45" s="316">
        <f>D46+D49+D51+D53</f>
        <v>0</v>
      </c>
      <c r="E45" s="316">
        <f t="shared" ref="E45:F45" si="16">E46+E49+E51+E53</f>
        <v>0</v>
      </c>
      <c r="F45" s="316">
        <f t="shared" si="16"/>
        <v>0</v>
      </c>
    </row>
    <row r="46" spans="1:6" hidden="1">
      <c r="A46" s="306">
        <f t="shared" si="3"/>
        <v>32</v>
      </c>
      <c r="B46" s="314" t="s">
        <v>11</v>
      </c>
      <c r="C46" s="315">
        <f t="shared" si="1"/>
        <v>0</v>
      </c>
      <c r="D46" s="316"/>
      <c r="E46" s="316"/>
      <c r="F46" s="316"/>
    </row>
    <row r="47" spans="1:6" hidden="1">
      <c r="A47" s="306">
        <f t="shared" si="3"/>
        <v>33</v>
      </c>
      <c r="B47" s="306" t="s">
        <v>12</v>
      </c>
      <c r="C47" s="315">
        <f t="shared" si="1"/>
        <v>0</v>
      </c>
      <c r="D47" s="316"/>
      <c r="E47" s="316"/>
      <c r="F47" s="316"/>
    </row>
    <row r="48" spans="1:6" ht="47.25" hidden="1">
      <c r="A48" s="306">
        <f t="shared" si="3"/>
        <v>34</v>
      </c>
      <c r="B48" s="245" t="s">
        <v>13</v>
      </c>
      <c r="C48" s="315">
        <f t="shared" si="1"/>
        <v>0</v>
      </c>
      <c r="D48" s="316"/>
      <c r="E48" s="316"/>
      <c r="F48" s="316"/>
    </row>
    <row r="49" spans="1:6" hidden="1">
      <c r="A49" s="306">
        <f t="shared" si="3"/>
        <v>35</v>
      </c>
      <c r="B49" s="314" t="s">
        <v>14</v>
      </c>
      <c r="C49" s="315">
        <f t="shared" si="1"/>
        <v>0</v>
      </c>
      <c r="D49" s="316"/>
      <c r="E49" s="316"/>
      <c r="F49" s="316"/>
    </row>
    <row r="50" spans="1:6" hidden="1">
      <c r="A50" s="306">
        <f t="shared" si="3"/>
        <v>36</v>
      </c>
      <c r="B50" s="306" t="s">
        <v>12</v>
      </c>
      <c r="C50" s="315">
        <f t="shared" si="1"/>
        <v>0</v>
      </c>
      <c r="D50" s="316"/>
      <c r="E50" s="316"/>
      <c r="F50" s="316"/>
    </row>
    <row r="51" spans="1:6" hidden="1">
      <c r="A51" s="306">
        <f t="shared" si="3"/>
        <v>37</v>
      </c>
      <c r="B51" s="314" t="s">
        <v>15</v>
      </c>
      <c r="C51" s="315">
        <f t="shared" si="1"/>
        <v>0</v>
      </c>
      <c r="D51" s="316"/>
      <c r="E51" s="316"/>
      <c r="F51" s="316"/>
    </row>
    <row r="52" spans="1:6" hidden="1">
      <c r="A52" s="306">
        <f t="shared" si="3"/>
        <v>38</v>
      </c>
      <c r="B52" s="306" t="s">
        <v>12</v>
      </c>
      <c r="C52" s="315">
        <f t="shared" si="1"/>
        <v>0</v>
      </c>
      <c r="D52" s="316"/>
      <c r="E52" s="316"/>
      <c r="F52" s="316"/>
    </row>
    <row r="53" spans="1:6" hidden="1">
      <c r="A53" s="306">
        <f t="shared" si="3"/>
        <v>39</v>
      </c>
      <c r="B53" s="314" t="s">
        <v>16</v>
      </c>
      <c r="C53" s="315">
        <f t="shared" si="1"/>
        <v>0</v>
      </c>
      <c r="D53" s="316"/>
      <c r="E53" s="316"/>
      <c r="F53" s="316"/>
    </row>
    <row r="54" spans="1:6" hidden="1">
      <c r="A54" s="306">
        <f t="shared" si="3"/>
        <v>40</v>
      </c>
      <c r="B54" s="306" t="s">
        <v>12</v>
      </c>
      <c r="C54" s="315">
        <f t="shared" si="1"/>
        <v>0</v>
      </c>
      <c r="D54" s="316"/>
      <c r="E54" s="316"/>
      <c r="F54" s="316"/>
    </row>
    <row r="55" spans="1:6" hidden="1">
      <c r="A55" s="306">
        <f t="shared" si="3"/>
        <v>41</v>
      </c>
      <c r="B55" s="228" t="s">
        <v>20</v>
      </c>
      <c r="C55" s="315">
        <f t="shared" si="1"/>
        <v>0</v>
      </c>
      <c r="D55" s="316"/>
      <c r="E55" s="316"/>
      <c r="F55" s="316"/>
    </row>
    <row r="56" spans="1:6" hidden="1">
      <c r="A56" s="306">
        <f t="shared" si="3"/>
        <v>42</v>
      </c>
      <c r="B56" s="314" t="s">
        <v>11</v>
      </c>
      <c r="C56" s="315">
        <f t="shared" si="1"/>
        <v>0</v>
      </c>
      <c r="D56" s="316"/>
      <c r="E56" s="316"/>
      <c r="F56" s="316"/>
    </row>
    <row r="57" spans="1:6" hidden="1">
      <c r="A57" s="306">
        <f t="shared" si="3"/>
        <v>43</v>
      </c>
      <c r="B57" s="306" t="s">
        <v>12</v>
      </c>
      <c r="C57" s="315">
        <f t="shared" si="1"/>
        <v>0</v>
      </c>
      <c r="D57" s="316"/>
      <c r="E57" s="316"/>
      <c r="F57" s="316"/>
    </row>
    <row r="58" spans="1:6" ht="47.25" hidden="1">
      <c r="A58" s="306">
        <f t="shared" si="3"/>
        <v>44</v>
      </c>
      <c r="B58" s="245" t="s">
        <v>13</v>
      </c>
      <c r="C58" s="315">
        <f t="shared" si="1"/>
        <v>0</v>
      </c>
      <c r="D58" s="316"/>
      <c r="E58" s="316"/>
      <c r="F58" s="316"/>
    </row>
    <row r="59" spans="1:6" hidden="1">
      <c r="A59" s="306">
        <f t="shared" si="3"/>
        <v>45</v>
      </c>
      <c r="B59" s="314" t="s">
        <v>14</v>
      </c>
      <c r="C59" s="315">
        <f t="shared" si="1"/>
        <v>0</v>
      </c>
      <c r="D59" s="316"/>
      <c r="E59" s="316"/>
      <c r="F59" s="316"/>
    </row>
    <row r="60" spans="1:6" hidden="1">
      <c r="A60" s="306">
        <f t="shared" si="3"/>
        <v>46</v>
      </c>
      <c r="B60" s="306" t="s">
        <v>12</v>
      </c>
      <c r="C60" s="315">
        <f t="shared" si="1"/>
        <v>0</v>
      </c>
      <c r="D60" s="316"/>
      <c r="E60" s="316"/>
      <c r="F60" s="316"/>
    </row>
    <row r="61" spans="1:6" hidden="1">
      <c r="A61" s="306">
        <f t="shared" si="3"/>
        <v>47</v>
      </c>
      <c r="B61" s="314" t="s">
        <v>15</v>
      </c>
      <c r="C61" s="315">
        <f t="shared" si="1"/>
        <v>0</v>
      </c>
      <c r="D61" s="316"/>
      <c r="E61" s="316"/>
      <c r="F61" s="316"/>
    </row>
    <row r="62" spans="1:6" hidden="1">
      <c r="A62" s="306">
        <f t="shared" si="3"/>
        <v>48</v>
      </c>
      <c r="B62" s="306" t="s">
        <v>12</v>
      </c>
      <c r="C62" s="315">
        <f t="shared" si="1"/>
        <v>0</v>
      </c>
      <c r="D62" s="316"/>
      <c r="E62" s="316"/>
      <c r="F62" s="316"/>
    </row>
    <row r="63" spans="1:6" hidden="1">
      <c r="A63" s="306">
        <f t="shared" si="3"/>
        <v>49</v>
      </c>
      <c r="B63" s="314" t="s">
        <v>16</v>
      </c>
      <c r="C63" s="315">
        <f t="shared" si="1"/>
        <v>0</v>
      </c>
      <c r="D63" s="316"/>
      <c r="E63" s="316"/>
      <c r="F63" s="316"/>
    </row>
    <row r="64" spans="1:6" hidden="1">
      <c r="A64" s="306">
        <f t="shared" si="3"/>
        <v>50</v>
      </c>
      <c r="B64" s="306" t="s">
        <v>12</v>
      </c>
      <c r="C64" s="315">
        <f t="shared" si="1"/>
        <v>0</v>
      </c>
      <c r="D64" s="316"/>
      <c r="E64" s="316"/>
      <c r="F64" s="316"/>
    </row>
    <row r="65" spans="2:5" ht="8.25" customHeight="1"/>
    <row r="66" spans="2:5">
      <c r="B66" s="252" t="s">
        <v>308</v>
      </c>
      <c r="D66" s="251"/>
    </row>
    <row r="67" spans="2:5">
      <c r="B67" s="252" t="s">
        <v>199</v>
      </c>
      <c r="C67" s="252"/>
      <c r="D67" s="251"/>
      <c r="E67" s="251" t="s">
        <v>309</v>
      </c>
    </row>
    <row r="80" spans="2:5">
      <c r="B80" s="317"/>
      <c r="C80" s="317"/>
    </row>
  </sheetData>
  <mergeCells count="11">
    <mergeCell ref="A12:A14"/>
    <mergeCell ref="B12:B14"/>
    <mergeCell ref="D12:F12"/>
    <mergeCell ref="D13:F13"/>
    <mergeCell ref="C12:C14"/>
    <mergeCell ref="C1:E1"/>
    <mergeCell ref="C2:E2"/>
    <mergeCell ref="C3:F3"/>
    <mergeCell ref="A8:F8"/>
    <mergeCell ref="A9:F9"/>
    <mergeCell ref="D4:F5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47"/>
      <c r="C1" s="447"/>
      <c r="D1" s="236"/>
      <c r="E1" s="236"/>
      <c r="F1" s="446" t="s">
        <v>259</v>
      </c>
      <c r="G1" s="446"/>
    </row>
    <row r="2" spans="1:9" ht="15" customHeight="1">
      <c r="A2" s="236"/>
      <c r="B2" s="267"/>
      <c r="C2" s="267"/>
      <c r="D2" s="236"/>
      <c r="E2" s="236"/>
      <c r="F2" s="446" t="s">
        <v>275</v>
      </c>
      <c r="G2" s="446"/>
      <c r="H2" s="446"/>
      <c r="I2" s="446"/>
    </row>
    <row r="3" spans="1:9" ht="49.5" customHeight="1">
      <c r="A3" s="236"/>
      <c r="B3" s="267"/>
      <c r="C3" s="267"/>
      <c r="D3" s="236"/>
      <c r="E3" s="236"/>
      <c r="F3" s="446" t="s">
        <v>277</v>
      </c>
      <c r="G3" s="446"/>
      <c r="H3" s="4"/>
      <c r="I3" s="4"/>
    </row>
    <row r="4" spans="1:9" ht="15" customHeight="1">
      <c r="A4" s="236"/>
      <c r="B4" s="267"/>
      <c r="C4" s="267"/>
      <c r="D4" s="236"/>
      <c r="E4" s="236"/>
      <c r="F4" s="270"/>
      <c r="G4" s="270"/>
    </row>
    <row r="5" spans="1:9" ht="15" customHeight="1">
      <c r="A5" s="236"/>
      <c r="B5" s="267"/>
      <c r="C5" s="267"/>
      <c r="D5" s="236"/>
      <c r="E5" s="236"/>
      <c r="F5" s="270"/>
      <c r="G5" s="270"/>
    </row>
    <row r="6" spans="1:9" ht="15.75" customHeight="1">
      <c r="A6" s="458" t="s">
        <v>242</v>
      </c>
      <c r="B6" s="458"/>
      <c r="C6" s="458"/>
      <c r="D6" s="458"/>
      <c r="E6" s="458"/>
      <c r="F6" s="458"/>
      <c r="G6" s="458"/>
    </row>
    <row r="7" spans="1:9" ht="13.7" customHeight="1">
      <c r="A7" s="447" t="s">
        <v>260</v>
      </c>
      <c r="B7" s="447"/>
      <c r="C7" s="447"/>
      <c r="D7" s="447"/>
      <c r="E7" s="447"/>
      <c r="F7" s="447"/>
      <c r="G7" s="447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57" t="s">
        <v>1</v>
      </c>
      <c r="B10" s="457" t="s">
        <v>22</v>
      </c>
      <c r="C10" s="448" t="s">
        <v>262</v>
      </c>
      <c r="D10" s="449"/>
      <c r="E10" s="449"/>
      <c r="F10" s="449"/>
      <c r="G10" s="450"/>
    </row>
    <row r="11" spans="1:9" ht="18.399999999999999" customHeight="1">
      <c r="A11" s="457"/>
      <c r="B11" s="457"/>
      <c r="C11" s="457" t="s">
        <v>23</v>
      </c>
      <c r="D11" s="467" t="s">
        <v>24</v>
      </c>
      <c r="E11" s="468"/>
      <c r="F11" s="468"/>
      <c r="G11" s="469"/>
    </row>
    <row r="12" spans="1:9" ht="31.5">
      <c r="A12" s="457"/>
      <c r="B12" s="457"/>
      <c r="C12" s="457"/>
      <c r="D12" s="261" t="s">
        <v>25</v>
      </c>
      <c r="E12" s="261" t="s">
        <v>26</v>
      </c>
      <c r="F12" s="261" t="s">
        <v>27</v>
      </c>
      <c r="G12" s="261" t="s">
        <v>28</v>
      </c>
    </row>
    <row r="13" spans="1:9" ht="15.75">
      <c r="A13" s="243"/>
      <c r="B13" s="249" t="s">
        <v>261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279</v>
      </c>
      <c r="C14" s="359">
        <v>0</v>
      </c>
      <c r="D14" s="359">
        <v>0</v>
      </c>
      <c r="E14" s="359">
        <v>0</v>
      </c>
      <c r="F14" s="359">
        <v>0</v>
      </c>
      <c r="G14" s="359">
        <v>0</v>
      </c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358" t="s">
        <v>308</v>
      </c>
      <c r="C16" s="265"/>
      <c r="D16" s="265"/>
      <c r="E16" s="265"/>
      <c r="F16" s="236"/>
      <c r="G16" s="236"/>
    </row>
    <row r="17" spans="1:7" ht="15.75">
      <c r="A17" s="236"/>
      <c r="B17" s="264" t="s">
        <v>199</v>
      </c>
      <c r="C17" s="265"/>
      <c r="D17" s="265"/>
      <c r="E17" s="265"/>
      <c r="F17" s="223" t="s">
        <v>309</v>
      </c>
      <c r="G17" s="236"/>
    </row>
    <row r="18" spans="1:7" ht="15.75">
      <c r="A18" s="236"/>
      <c r="B18" s="265"/>
      <c r="C18" s="265"/>
      <c r="D18" s="265"/>
      <c r="E18" s="265"/>
      <c r="F18" s="236"/>
      <c r="G18" s="236"/>
    </row>
    <row r="19" spans="1:7" ht="15.75">
      <c r="A19" s="236"/>
      <c r="B19" s="236"/>
      <c r="C19" s="236"/>
      <c r="D19" s="236"/>
      <c r="E19" s="236"/>
      <c r="F19" s="236"/>
      <c r="G19" s="236"/>
    </row>
    <row r="22" spans="1:7">
      <c r="B22" s="247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6"/>
      <c r="B1" s="447"/>
      <c r="C1" s="447"/>
      <c r="D1" s="236"/>
      <c r="E1" s="236"/>
      <c r="F1" s="510"/>
      <c r="G1" s="510"/>
      <c r="H1" s="236"/>
      <c r="I1" s="446" t="s">
        <v>263</v>
      </c>
      <c r="J1" s="446"/>
    </row>
    <row r="2" spans="1:12" ht="15.75">
      <c r="B2" s="247"/>
      <c r="I2" s="446" t="s">
        <v>275</v>
      </c>
      <c r="J2" s="446"/>
      <c r="K2" s="446"/>
      <c r="L2" s="446"/>
    </row>
    <row r="3" spans="1:12" ht="48" customHeight="1">
      <c r="I3" s="446" t="s">
        <v>277</v>
      </c>
      <c r="J3" s="446"/>
      <c r="K3" s="446"/>
      <c r="L3" s="446"/>
    </row>
    <row r="5" spans="1:12" ht="15" customHeight="1">
      <c r="A5" s="236"/>
      <c r="B5" s="260"/>
      <c r="C5" s="260"/>
      <c r="D5" s="236"/>
      <c r="E5" s="236"/>
      <c r="F5" s="263"/>
      <c r="G5" s="263"/>
      <c r="H5" s="236"/>
      <c r="I5" s="236"/>
      <c r="J5" s="236"/>
      <c r="K5" s="263"/>
      <c r="L5" s="263"/>
    </row>
    <row r="6" spans="1:12" ht="15.75" customHeight="1">
      <c r="A6" s="458" t="s">
        <v>242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</row>
    <row r="7" spans="1:12" ht="13.7" customHeight="1">
      <c r="A7" s="447" t="s">
        <v>264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</row>
    <row r="8" spans="1:12" ht="15.75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 t="s">
        <v>7</v>
      </c>
    </row>
    <row r="9" spans="1:12" ht="15.75" customHeight="1">
      <c r="A9" s="457" t="s">
        <v>1</v>
      </c>
      <c r="B9" s="457" t="s">
        <v>22</v>
      </c>
      <c r="C9" s="448" t="s">
        <v>265</v>
      </c>
      <c r="D9" s="449"/>
      <c r="E9" s="449"/>
      <c r="F9" s="449"/>
      <c r="G9" s="450"/>
      <c r="H9" s="448" t="s">
        <v>266</v>
      </c>
      <c r="I9" s="449"/>
      <c r="J9" s="449"/>
      <c r="K9" s="449"/>
      <c r="L9" s="450"/>
    </row>
    <row r="10" spans="1:12" ht="18.399999999999999" customHeight="1">
      <c r="A10" s="457"/>
      <c r="B10" s="457"/>
      <c r="C10" s="457" t="s">
        <v>23</v>
      </c>
      <c r="D10" s="467" t="s">
        <v>24</v>
      </c>
      <c r="E10" s="468"/>
      <c r="F10" s="468"/>
      <c r="G10" s="469"/>
      <c r="H10" s="457" t="s">
        <v>23</v>
      </c>
      <c r="I10" s="467" t="s">
        <v>24</v>
      </c>
      <c r="J10" s="468"/>
      <c r="K10" s="468"/>
      <c r="L10" s="469"/>
    </row>
    <row r="11" spans="1:12" ht="47.25">
      <c r="A11" s="457"/>
      <c r="B11" s="457"/>
      <c r="C11" s="457"/>
      <c r="D11" s="261" t="s">
        <v>25</v>
      </c>
      <c r="E11" s="261" t="s">
        <v>26</v>
      </c>
      <c r="F11" s="261" t="s">
        <v>27</v>
      </c>
      <c r="G11" s="261" t="s">
        <v>28</v>
      </c>
      <c r="H11" s="457"/>
      <c r="I11" s="261" t="s">
        <v>25</v>
      </c>
      <c r="J11" s="261" t="s">
        <v>26</v>
      </c>
      <c r="K11" s="261" t="s">
        <v>27</v>
      </c>
      <c r="L11" s="261" t="s">
        <v>28</v>
      </c>
    </row>
    <row r="12" spans="1:12" ht="15.75">
      <c r="A12" s="243"/>
      <c r="B12" s="249" t="s">
        <v>261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ht="47.25">
      <c r="A13" s="244"/>
      <c r="B13" s="235" t="s">
        <v>279</v>
      </c>
      <c r="C13" s="359">
        <v>0</v>
      </c>
      <c r="D13" s="359">
        <v>0</v>
      </c>
      <c r="E13" s="359">
        <v>0</v>
      </c>
      <c r="F13" s="359">
        <v>0</v>
      </c>
      <c r="G13" s="359">
        <v>0</v>
      </c>
      <c r="H13" s="360">
        <v>0</v>
      </c>
      <c r="I13" s="359">
        <v>0</v>
      </c>
      <c r="J13" s="360">
        <v>0</v>
      </c>
      <c r="K13" s="359">
        <v>0</v>
      </c>
      <c r="L13" s="359">
        <v>0</v>
      </c>
    </row>
    <row r="14" spans="1:12" ht="15.7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15.75">
      <c r="A15" s="236"/>
      <c r="B15" s="358" t="s">
        <v>308</v>
      </c>
      <c r="C15" s="266"/>
      <c r="D15" s="266"/>
      <c r="E15" s="266"/>
      <c r="F15" s="236"/>
      <c r="G15" s="236"/>
      <c r="H15" s="266"/>
      <c r="I15" s="266"/>
      <c r="J15" s="266"/>
      <c r="K15" s="236"/>
      <c r="L15" s="236"/>
    </row>
    <row r="16" spans="1:12" ht="15.75">
      <c r="A16" s="236"/>
      <c r="B16" s="264" t="s">
        <v>199</v>
      </c>
      <c r="C16" s="266"/>
      <c r="D16" s="266"/>
      <c r="E16" s="266"/>
      <c r="F16" s="236"/>
      <c r="G16" s="236"/>
      <c r="H16" s="266"/>
      <c r="I16" s="236"/>
      <c r="J16" s="266"/>
      <c r="K16" s="246" t="s">
        <v>309</v>
      </c>
      <c r="L16" s="236"/>
    </row>
    <row r="17" spans="1:12" ht="15.75">
      <c r="A17" s="236"/>
      <c r="B17" s="266"/>
      <c r="C17" s="266"/>
      <c r="D17" s="266"/>
      <c r="E17" s="266"/>
      <c r="F17" s="236"/>
      <c r="G17" s="236"/>
      <c r="H17" s="266"/>
      <c r="I17" s="266"/>
      <c r="J17" s="266"/>
      <c r="K17" s="236"/>
      <c r="L17" s="236"/>
    </row>
    <row r="18" spans="1:12" ht="15.75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</row>
    <row r="21" spans="1:12" ht="15.75">
      <c r="B21" s="247"/>
      <c r="I21" s="446"/>
      <c r="J21" s="446"/>
      <c r="K21" s="446"/>
      <c r="L21" s="446"/>
    </row>
    <row r="22" spans="1:12" ht="15.75">
      <c r="I22" s="446"/>
      <c r="J22" s="446"/>
      <c r="K22" s="446"/>
      <c r="L22" s="446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510" t="s">
        <v>33</v>
      </c>
      <c r="H1" s="510"/>
    </row>
    <row r="2" spans="1:8" ht="15.75" customHeight="1">
      <c r="A2" s="517" t="s">
        <v>34</v>
      </c>
      <c r="B2" s="517"/>
      <c r="C2" s="517"/>
      <c r="D2" s="517"/>
      <c r="E2" s="517"/>
      <c r="F2" s="517"/>
      <c r="G2" s="517"/>
      <c r="H2" s="517"/>
    </row>
    <row r="3" spans="1:8" ht="13.7" customHeight="1">
      <c r="A3" s="463" t="s">
        <v>35</v>
      </c>
      <c r="B3" s="463"/>
      <c r="C3" s="463"/>
      <c r="D3" s="463"/>
      <c r="E3" s="463"/>
      <c r="F3" s="463"/>
      <c r="G3" s="463"/>
      <c r="H3" s="463"/>
    </row>
    <row r="5" spans="1:8" ht="13.5" thickBot="1"/>
    <row r="6" spans="1:8" s="7" customFormat="1" ht="15.75" customHeight="1">
      <c r="A6" s="518" t="s">
        <v>1</v>
      </c>
      <c r="B6" s="520" t="s">
        <v>36</v>
      </c>
      <c r="C6" s="520" t="s">
        <v>37</v>
      </c>
      <c r="D6" s="520" t="s">
        <v>38</v>
      </c>
      <c r="E6" s="520" t="s">
        <v>39</v>
      </c>
      <c r="F6" s="520"/>
      <c r="G6" s="520" t="s">
        <v>40</v>
      </c>
      <c r="H6" s="522"/>
    </row>
    <row r="7" spans="1:8" s="7" customFormat="1" ht="55.5" customHeight="1" thickBot="1">
      <c r="A7" s="519"/>
      <c r="B7" s="521"/>
      <c r="C7" s="521"/>
      <c r="D7" s="521"/>
      <c r="E7" s="14" t="s">
        <v>41</v>
      </c>
      <c r="F7" s="162" t="s">
        <v>42</v>
      </c>
      <c r="G7" s="15" t="s">
        <v>43</v>
      </c>
      <c r="H7" s="17" t="s">
        <v>44</v>
      </c>
    </row>
    <row r="8" spans="1:8" ht="94.5">
      <c r="A8" s="9">
        <v>1</v>
      </c>
      <c r="B8" s="12" t="s">
        <v>45</v>
      </c>
      <c r="C8" s="190" t="s">
        <v>168</v>
      </c>
      <c r="D8" s="12" t="s">
        <v>8</v>
      </c>
      <c r="E8" s="13">
        <v>42186</v>
      </c>
      <c r="F8" s="12" t="s">
        <v>167</v>
      </c>
      <c r="G8" s="193" t="s">
        <v>180</v>
      </c>
      <c r="H8" s="3"/>
    </row>
    <row r="9" spans="1:8" ht="63">
      <c r="A9" s="9">
        <v>2</v>
      </c>
      <c r="B9" s="12" t="s">
        <v>45</v>
      </c>
      <c r="C9" s="191" t="s">
        <v>169</v>
      </c>
      <c r="D9" s="12" t="s">
        <v>8</v>
      </c>
      <c r="E9" s="13">
        <v>42206</v>
      </c>
      <c r="F9" s="12" t="s">
        <v>170</v>
      </c>
      <c r="G9" s="193" t="s">
        <v>181</v>
      </c>
      <c r="H9" s="3"/>
    </row>
    <row r="10" spans="1:8" ht="110.25">
      <c r="A10" s="9">
        <v>3</v>
      </c>
      <c r="B10" s="12" t="s">
        <v>45</v>
      </c>
      <c r="C10" s="191" t="s">
        <v>171</v>
      </c>
      <c r="D10" s="12" t="s">
        <v>8</v>
      </c>
      <c r="E10" s="13">
        <v>42333</v>
      </c>
      <c r="F10" s="12" t="s">
        <v>172</v>
      </c>
      <c r="G10" s="192" t="s">
        <v>173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523" t="s">
        <v>182</v>
      </c>
      <c r="B5" s="523"/>
      <c r="C5" s="523"/>
      <c r="D5" s="523"/>
      <c r="E5" s="523"/>
      <c r="F5" s="523"/>
    </row>
    <row r="6" spans="1:6" ht="18.75">
      <c r="A6" s="523" t="s">
        <v>183</v>
      </c>
      <c r="B6" s="523"/>
      <c r="C6" s="523"/>
      <c r="D6" s="523"/>
      <c r="E6" s="523"/>
      <c r="F6" s="523"/>
    </row>
    <row r="7" spans="1:6" ht="18.75">
      <c r="A7" s="214"/>
    </row>
    <row r="8" spans="1:6" ht="118.5">
      <c r="A8" s="215" t="s">
        <v>1</v>
      </c>
      <c r="B8" s="216" t="s">
        <v>184</v>
      </c>
      <c r="C8" s="216" t="s">
        <v>185</v>
      </c>
      <c r="D8" s="216" t="s">
        <v>186</v>
      </c>
      <c r="E8" s="216" t="s">
        <v>187</v>
      </c>
      <c r="F8" s="215" t="s">
        <v>188</v>
      </c>
    </row>
    <row r="9" spans="1:6" ht="54" customHeight="1">
      <c r="A9" s="217">
        <v>1</v>
      </c>
      <c r="B9" s="218"/>
      <c r="C9" s="225" t="s">
        <v>189</v>
      </c>
      <c r="D9" s="219"/>
      <c r="E9" s="220"/>
    </row>
    <row r="10" spans="1:6" ht="51" customHeight="1">
      <c r="A10" s="215"/>
      <c r="B10" s="225" t="s">
        <v>193</v>
      </c>
      <c r="C10" s="226" t="s">
        <v>192</v>
      </c>
      <c r="D10" s="225" t="s">
        <v>195</v>
      </c>
      <c r="E10" s="225" t="s">
        <v>196</v>
      </c>
      <c r="F10" s="225" t="s">
        <v>194</v>
      </c>
    </row>
    <row r="11" spans="1:6" ht="18.75">
      <c r="A11" s="215"/>
      <c r="B11" s="225" t="s">
        <v>190</v>
      </c>
      <c r="C11" s="221"/>
      <c r="D11" s="225" t="s">
        <v>190</v>
      </c>
      <c r="E11" s="225" t="s">
        <v>190</v>
      </c>
      <c r="F11" s="225" t="s">
        <v>190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28</vt:i4>
      </vt:variant>
    </vt:vector>
  </HeadingPairs>
  <TitlesOfParts>
    <vt:vector size="45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1</cp:lastModifiedBy>
  <cp:revision/>
  <cp:lastPrinted>2017-11-14T04:56:45Z</cp:lastPrinted>
  <dcterms:created xsi:type="dcterms:W3CDTF">2007-07-17T01:27:34Z</dcterms:created>
  <dcterms:modified xsi:type="dcterms:W3CDTF">2017-11-14T08:58:00Z</dcterms:modified>
</cp:coreProperties>
</file>